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MANTENIMIENTO/202_0334 Edificios e Instalaciones/4. Post Fiscalización/ANEXOS/"/>
    </mc:Choice>
  </mc:AlternateContent>
  <xr:revisionPtr revIDLastSave="68" documentId="13_ncr:1_{36A0BDED-0919-48E5-BAD6-B2936858D1B0}" xr6:coauthVersionLast="47" xr6:coauthVersionMax="47" xr10:uidLastSave="{C25FA3C8-CD98-4943-A326-87DE07B6725C}"/>
  <bookViews>
    <workbookView xWindow="-110" yWindow="-110" windowWidth="19420" windowHeight="10300" xr2:uid="{85A6C79B-A8F9-4C42-A934-7981B09D2B95}"/>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8" i="1" l="1"/>
  <c r="E52" i="1" s="1"/>
  <c r="E55" i="1" s="1"/>
  <c r="F6" i="1"/>
  <c r="E44" i="1"/>
  <c r="F43" i="1"/>
  <c r="F42" i="1"/>
  <c r="F41" i="1"/>
  <c r="F40" i="1"/>
  <c r="F39" i="1"/>
  <c r="F38" i="1"/>
  <c r="F37" i="1"/>
  <c r="F36" i="1"/>
  <c r="F35" i="1"/>
  <c r="F34" i="1"/>
  <c r="F33" i="1"/>
  <c r="F32" i="1"/>
  <c r="F31" i="1"/>
  <c r="F30" i="1"/>
  <c r="F29" i="1"/>
  <c r="E24" i="1"/>
  <c r="F22" i="1"/>
  <c r="E15" i="1"/>
  <c r="F14" i="1"/>
  <c r="F13" i="1"/>
  <c r="F12" i="1"/>
  <c r="F11" i="1"/>
  <c r="F10" i="1"/>
  <c r="F9" i="1"/>
  <c r="E56" i="1" l="1"/>
</calcChain>
</file>

<file path=xl/sharedStrings.xml><?xml version="1.0" encoding="utf-8"?>
<sst xmlns="http://schemas.openxmlformats.org/spreadsheetml/2006/main" count="45" uniqueCount="43">
  <si>
    <t>1. OFERTA ECONOMICA. Contratación del Servicio de Mantenimiento de los Edificios e Instalaciones sitas en Carretera de Pozuelo 61 de Majadahonda (Madrid) de FREMAP, Mutua Colaboradora con la Seguridad Social nº61.</t>
  </si>
  <si>
    <t>INDICAR LOS IMPORTES EN EUROS CON DOS DECIMALES E IMPUESTOS INDIRECTOS NO INCLUIDOS.</t>
  </si>
  <si>
    <t>La empresa declara que cotiza correctamente según tarifa para las cotización por accidente de trabajo y enfermedades profesionales, y en su caso a los tipos aplicables a ocupaciones y situaciones en todas las actividades según la legislación vigente</t>
  </si>
  <si>
    <t xml:space="preserve">PERFIL </t>
  </si>
  <si>
    <t>IMPORTE ANUAL*</t>
  </si>
  <si>
    <t>TOTAL RRHH:</t>
  </si>
  <si>
    <t xml:space="preserve">2. MATERIALES </t>
  </si>
  <si>
    <t>DESCRIPCIÓN</t>
  </si>
  <si>
    <t>IMPORTE ANUAL</t>
  </si>
  <si>
    <t>MATERIALES MANTENIMIENTO COMPLEJO (A EXCEPCION SEDE CENTRAL)</t>
  </si>
  <si>
    <t>BOLSA ECONOMICA PARA MATERIALES DE MANTENIMIENTO SEDE SOCIAL</t>
  </si>
  <si>
    <t>TOTAL MATERIALES</t>
  </si>
  <si>
    <t xml:space="preserve">3. RESTO DE COSTES </t>
  </si>
  <si>
    <t>MANTENIMIENTO DE PISCINA DE REHABILITACION Y FUENTE ORNAMENTAL POR EMPRESA ESPECIALIZADA</t>
  </si>
  <si>
    <t>MANTENIMIENTO CENTRAL DE TRATAMIENTO Y BOMBEO DEL COMPLEJO POR EMPRESA ESPECIALIZADA</t>
  </si>
  <si>
    <t>MANTENIMIENTO SISTEMA DE CONTROL DE ACCESO DEL COMPLEJO POR EMPRESA ESPECIALIZADA</t>
  </si>
  <si>
    <t>MANTENIMIENTO CLIMATIZACION LABORATORIO METROLOGIA Y CPD2 POR FABRICANTE (VERTIV)</t>
  </si>
  <si>
    <t>MANTENIMIENTO CLIMATIZACION CPD1 POR FABRICANTE (VERTIV)</t>
  </si>
  <si>
    <t>MANTENIMIENTO ENFRIADORA McQUAY POR FABRICANTE (DAIKIN)</t>
  </si>
  <si>
    <t>MANTENIMIENTO GMAO (MANTENIMIENTO LICENCIA PRISMA)</t>
  </si>
  <si>
    <t>MANTENIMIENTO GMAO (SOLUCION COMPLETA OPENSOURCE PARA PRISMA)</t>
  </si>
  <si>
    <t>MANTENIMIENTO, LIMPIEZA Y DESENGRASE DE LAS CAMPANAS DE EXTRACCIÓN DE LAS COCINAS DEL HOSPITAL</t>
  </si>
  <si>
    <t>LIMPIEZA DE REDES DE SANEAMIENTO, FOSA SEPTICA CASETA VIGILANTES Y POZO BOMBEO (SEDE SOCIAL)</t>
  </si>
  <si>
    <t>REVISIONES ANUALES MANTENIMIENTO PREVENTIVO TECNICO LEGAL COMPLEJO POR EMPRESA ESPECIALIZADA</t>
  </si>
  <si>
    <t>REVISIONES PREVENTIVO TECNICO LEGAL POR OCA DEL COMPLEJO (A EXCEPCION DE SEDE SOCIAL)</t>
  </si>
  <si>
    <r>
      <rPr>
        <b/>
        <sz val="14"/>
        <color theme="1"/>
        <rFont val="Calibri"/>
        <family val="2"/>
        <scheme val="minor"/>
      </rPr>
      <t xml:space="preserve">INFORMATICA TELECO </t>
    </r>
    <r>
      <rPr>
        <b/>
        <sz val="11"/>
        <color theme="1"/>
        <rFont val="Calibri"/>
        <family val="2"/>
        <scheme val="minor"/>
      </rPr>
      <t>(</t>
    </r>
    <r>
      <rPr>
        <b/>
        <sz val="8"/>
        <color theme="1"/>
        <rFont val="Calibri"/>
        <family val="2"/>
        <scheme val="minor"/>
      </rPr>
      <t>TELEFONO MOVIL, ADSL, SOLUCION INFORMATICA, SISTEMA DE CONTROL FICHAJES, ETC.</t>
    </r>
    <r>
      <rPr>
        <b/>
        <sz val="11"/>
        <color theme="1"/>
        <rFont val="Calibri"/>
        <family val="2"/>
        <scheme val="minor"/>
      </rPr>
      <t>)</t>
    </r>
  </si>
  <si>
    <t>VARIOS (AVAL,SEGUROS, ... ETC)</t>
  </si>
  <si>
    <t>UNIFORMIDAD, EPIS,  EQUIPOS DE MEDIDA Y HERRAMIENTAS.</t>
  </si>
  <si>
    <t>TOTAL VARIOS</t>
  </si>
  <si>
    <r>
      <t xml:space="preserve">IMPORTE OFERTA ANUAL (Impuestos indirectos no incluidos)
</t>
    </r>
    <r>
      <rPr>
        <b/>
        <sz val="12"/>
        <color rgb="FFFF0000"/>
        <rFont val="Calibri"/>
        <family val="2"/>
        <scheme val="minor"/>
      </rPr>
      <t>(SUMATORIO TOTALES + GASTOS GENERALES + BENEFICIO INDUSTRIAL)</t>
    </r>
    <r>
      <rPr>
        <b/>
        <sz val="12"/>
        <rFont val="Calibri"/>
        <family val="2"/>
        <scheme val="minor"/>
      </rPr>
      <t xml:space="preserve">
</t>
    </r>
  </si>
  <si>
    <t xml:space="preserve">IMPORTE OFERTA ANUAL + FACTURACION VARIABLE (6%)
(Impuestos indirectos no incluidos)
</t>
  </si>
  <si>
    <r>
      <t xml:space="preserve">PRESUPUESTO BASE </t>
    </r>
    <r>
      <rPr>
        <b/>
        <u/>
        <sz val="14"/>
        <color theme="1"/>
        <rFont val="Calibri"/>
        <family val="2"/>
        <scheme val="minor"/>
      </rPr>
      <t>MÁXIMO</t>
    </r>
    <r>
      <rPr>
        <b/>
        <sz val="14"/>
        <color theme="1"/>
        <rFont val="Calibri"/>
        <family val="2"/>
        <scheme val="minor"/>
      </rPr>
      <t xml:space="preserve"> (impuesto/s indirecto/s no incluido/s)</t>
    </r>
  </si>
  <si>
    <r>
      <t xml:space="preserve">IMPORTE OFERTA 2 AÑOS </t>
    </r>
    <r>
      <rPr>
        <b/>
        <u/>
        <sz val="11"/>
        <color theme="0"/>
        <rFont val="Calibri"/>
        <family val="2"/>
        <scheme val="minor"/>
      </rPr>
      <t>(Impuestos indirectos no incluidos)</t>
    </r>
    <r>
      <rPr>
        <b/>
        <sz val="14"/>
        <color theme="0"/>
        <rFont val="Calibri"/>
        <family val="2"/>
        <scheme val="minor"/>
      </rPr>
      <t xml:space="preserve">
DURACION INICIAL: 24 MESES 
</t>
    </r>
    <r>
      <rPr>
        <b/>
        <u/>
        <sz val="14"/>
        <color rgb="FFFFFF00"/>
        <rFont val="Calibri"/>
        <family val="2"/>
        <scheme val="minor"/>
      </rPr>
      <t>**(INDICAR ESTE IMPORTE EN EL ESPACIO HABILITADO DE LA APLICACIÓN)</t>
    </r>
    <r>
      <rPr>
        <b/>
        <sz val="14"/>
        <color theme="0"/>
        <rFont val="Calibri"/>
        <family val="2"/>
        <scheme val="minor"/>
      </rPr>
      <t xml:space="preserve">
</t>
    </r>
  </si>
  <si>
    <t>≤</t>
  </si>
  <si>
    <r>
      <t xml:space="preserve">GESTOR TECNICO </t>
    </r>
    <r>
      <rPr>
        <b/>
        <sz val="10"/>
        <color theme="1"/>
        <rFont val="Calibri"/>
        <family val="2"/>
        <scheme val="minor"/>
      </rPr>
      <t>(INGENIERO CON PRESENCIA FISICA EN EL CENTRO, DEDICACION 60% SEGÚN PLIEGO DE PRESCRIPCIONES TECNICAS)</t>
    </r>
    <r>
      <rPr>
        <b/>
        <sz val="14"/>
        <color theme="1"/>
        <rFont val="Calibri"/>
        <family val="2"/>
        <scheme val="minor"/>
      </rPr>
      <t xml:space="preserve">. </t>
    </r>
    <r>
      <rPr>
        <b/>
        <sz val="10"/>
        <color theme="1"/>
        <rFont val="Calibri"/>
        <family val="2"/>
        <scheme val="minor"/>
      </rPr>
      <t>Grupo 1</t>
    </r>
  </si>
  <si>
    <r>
      <t xml:space="preserve">ENCARGADO </t>
    </r>
    <r>
      <rPr>
        <b/>
        <sz val="10"/>
        <color theme="1"/>
        <rFont val="Calibri"/>
        <family val="2"/>
        <scheme val="minor"/>
      </rPr>
      <t>(MAESTRO INDUSTRIAL)</t>
    </r>
    <r>
      <rPr>
        <b/>
        <sz val="14"/>
        <color theme="1"/>
        <rFont val="Calibri"/>
        <family val="2"/>
        <scheme val="minor"/>
      </rPr>
      <t xml:space="preserve">. </t>
    </r>
    <r>
      <rPr>
        <b/>
        <sz val="10"/>
        <color theme="1"/>
        <rFont val="Calibri"/>
        <family val="2"/>
        <scheme val="minor"/>
      </rPr>
      <t>Grupo 3</t>
    </r>
  </si>
  <si>
    <r>
      <t xml:space="preserve">OFICIALES POLIVALENTES DE MANTENIMIENTO </t>
    </r>
    <r>
      <rPr>
        <b/>
        <sz val="10"/>
        <color theme="1"/>
        <rFont val="Calibri"/>
        <family val="2"/>
        <scheme val="minor"/>
      </rPr>
      <t>(PLANTILLA MINIMA EXIGIDA 11 TECNICOS)</t>
    </r>
    <r>
      <rPr>
        <b/>
        <sz val="14"/>
        <color theme="1"/>
        <rFont val="Calibri"/>
        <family val="2"/>
        <scheme val="minor"/>
      </rPr>
      <t xml:space="preserve">. </t>
    </r>
    <r>
      <rPr>
        <b/>
        <sz val="10"/>
        <color theme="1"/>
        <rFont val="Calibri"/>
        <family val="2"/>
        <scheme val="minor"/>
      </rPr>
      <t>Grupo 5</t>
    </r>
  </si>
  <si>
    <r>
      <t xml:space="preserve">OFICIAL PRIMERA ALBAÑIL </t>
    </r>
    <r>
      <rPr>
        <b/>
        <sz val="10"/>
        <color theme="1"/>
        <rFont val="Calibri"/>
        <family val="2"/>
        <scheme val="minor"/>
      </rPr>
      <t>(UN TECNICO)</t>
    </r>
    <r>
      <rPr>
        <b/>
        <sz val="14"/>
        <color theme="1"/>
        <rFont val="Calibri"/>
        <family val="2"/>
        <scheme val="minor"/>
      </rPr>
      <t xml:space="preserve">. </t>
    </r>
    <r>
      <rPr>
        <b/>
        <sz val="10"/>
        <color theme="1"/>
        <rFont val="Calibri"/>
        <family val="2"/>
        <scheme val="minor"/>
      </rPr>
      <t>Grupo 5</t>
    </r>
  </si>
  <si>
    <r>
      <t xml:space="preserve">OFICIAL PRIMERA PINTOR </t>
    </r>
    <r>
      <rPr>
        <b/>
        <sz val="10"/>
        <color theme="1"/>
        <rFont val="Calibri"/>
        <family val="2"/>
        <scheme val="minor"/>
      </rPr>
      <t>(UN TECNICO)</t>
    </r>
    <r>
      <rPr>
        <b/>
        <sz val="14"/>
        <color theme="1"/>
        <rFont val="Calibri"/>
        <family val="2"/>
        <scheme val="minor"/>
      </rPr>
      <t xml:space="preserve">. </t>
    </r>
    <r>
      <rPr>
        <b/>
        <sz val="10"/>
        <color theme="1"/>
        <rFont val="Calibri"/>
        <family val="2"/>
        <scheme val="minor"/>
      </rPr>
      <t>Grupo 5</t>
    </r>
  </si>
  <si>
    <r>
      <t xml:space="preserve">PEONES </t>
    </r>
    <r>
      <rPr>
        <b/>
        <sz val="10"/>
        <color theme="1"/>
        <rFont val="Calibri"/>
        <family val="2"/>
        <scheme val="minor"/>
      </rPr>
      <t>(DOS TECNICOS)</t>
    </r>
    <r>
      <rPr>
        <b/>
        <sz val="14"/>
        <color theme="1"/>
        <rFont val="Calibri"/>
        <family val="2"/>
        <scheme val="minor"/>
      </rPr>
      <t xml:space="preserve">. </t>
    </r>
    <r>
      <rPr>
        <b/>
        <sz val="10"/>
        <color theme="1"/>
        <rFont val="Calibri"/>
        <family val="2"/>
        <scheme val="minor"/>
      </rPr>
      <t>Grupo 7</t>
    </r>
  </si>
  <si>
    <t>*  El importe incluirá todos los costes que para el licitador suponga la contratación (salario convenio, complemento mejora productividad, nocturnidad, carencia de incentivos, seguros sociales, absentismo, etc.), dependiendo de cada Perfil. Es necesario respetar el Grupo al que pertenece cada perfil, no se puede ofertar un grupo inferior al marcado. Los importes marcados para cada perfil nunca podran estar por debajo del precio de Convenio colectivo aplicado.</t>
  </si>
  <si>
    <t>Convenio colectivo del Sector de Industria Servicios e Instalaciones del Metal de la Comunidad de Madrid</t>
  </si>
  <si>
    <r>
      <rPr>
        <b/>
        <sz val="14"/>
        <color theme="1"/>
        <rFont val="Calibri"/>
        <family val="2"/>
        <scheme val="minor"/>
      </rPr>
      <t>1. COSTES SALARIALES: CONVENIO APLICABLE A LA ACTIVIDAD:</t>
    </r>
    <r>
      <rPr>
        <b/>
        <sz val="12"/>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</si>
</sst>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2"/>
      <color rgb="FFFF0000"/>
      <name val="Calibri"/>
      <family val="2"/>
      <scheme val="minor"/>
    </font>
    <font>
      <b/>
      <sz val="10"/>
      <color theme="1"/>
      <name val="Calibri"/>
      <family val="2"/>
      <scheme val="minor"/>
    </font>
    <font>
      <u/>
      <sz val="14"/>
      <color rgb="FFFF0000"/>
      <name val="Calibri"/>
      <family val="2"/>
      <scheme val="minor"/>
    </font>
    <font>
      <sz val="14"/>
      <color theme="1"/>
      <name val="Calibri"/>
      <family val="2"/>
      <scheme val="minor"/>
    </font>
    <font>
      <b/>
      <sz val="8"/>
      <color theme="1"/>
      <name val="Calibri"/>
      <family val="2"/>
      <scheme val="minor"/>
    </font>
    <font>
      <sz val="16"/>
      <color theme="1"/>
      <name val="Calibri"/>
      <family val="2"/>
      <scheme val="minor"/>
    </font>
    <font>
      <b/>
      <sz val="14"/>
      <color theme="0"/>
      <name val="Calibri"/>
      <family val="2"/>
      <scheme val="minor"/>
    </font>
    <font>
      <sz val="9"/>
      <color theme="1"/>
      <name val="Calibri"/>
      <family val="2"/>
      <scheme val="minor"/>
    </font>
    <font>
      <b/>
      <sz val="12"/>
      <name val="Calibri"/>
      <family val="2"/>
      <scheme val="minor"/>
    </font>
    <font>
      <b/>
      <u/>
      <sz val="14"/>
      <color theme="1"/>
      <name val="Calibri"/>
      <family val="2"/>
      <scheme val="minor"/>
    </font>
    <font>
      <b/>
      <sz val="28"/>
      <color theme="1"/>
      <name val="Calibri"/>
      <family val="2"/>
      <scheme val="minor"/>
    </font>
    <font>
      <b/>
      <sz val="20"/>
      <color theme="1"/>
      <name val="Calibri"/>
      <family val="2"/>
      <scheme val="minor"/>
    </font>
    <font>
      <b/>
      <u/>
      <sz val="14"/>
      <color theme="0"/>
      <name val="Calibri"/>
      <family val="2"/>
      <scheme val="minor"/>
    </font>
    <font>
      <b/>
      <u/>
      <sz val="11"/>
      <color theme="0"/>
      <name val="Calibri"/>
      <family val="2"/>
      <scheme val="minor"/>
    </font>
    <font>
      <b/>
      <u/>
      <sz val="14"/>
      <color rgb="FFFFFF00"/>
      <name val="Calibri"/>
      <family val="2"/>
      <scheme val="minor"/>
    </font>
    <font>
      <b/>
      <u/>
      <sz val="22"/>
      <color theme="0"/>
      <name val="Calibri"/>
      <family val="2"/>
      <scheme val="minor"/>
    </font>
    <font>
      <b/>
      <sz val="18"/>
      <color rgb="FF000000"/>
      <name val="Calibri"/>
      <family val="2"/>
      <scheme val="minor"/>
    </font>
    <font>
      <b/>
      <sz val="13.5"/>
      <color theme="1"/>
      <name val="Calibri"/>
      <family val="2"/>
      <scheme val="minor"/>
    </font>
    <font>
      <b/>
      <u/>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5003EB"/>
        <bgColor indexed="64"/>
      </patternFill>
    </fill>
    <fill>
      <patternFill patternType="solid">
        <fgColor rgb="FFFF000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bottom style="medium">
        <color indexed="64"/>
      </bottom>
      <diagonal/>
    </border>
    <border>
      <left/>
      <right/>
      <top/>
      <bottom style="double">
        <color auto="1"/>
      </bottom>
      <diagonal/>
    </border>
    <border>
      <left style="medium">
        <color indexed="64"/>
      </left>
      <right/>
      <top/>
      <bottom/>
      <diagonal/>
    </border>
    <border>
      <left/>
      <right style="medium">
        <color indexed="64"/>
      </right>
      <top/>
      <bottom/>
      <diagonal/>
    </border>
    <border>
      <left/>
      <right/>
      <top style="double">
        <color auto="1"/>
      </top>
      <bottom/>
      <diagonal/>
    </border>
    <border>
      <left style="double">
        <color auto="1"/>
      </left>
      <right style="double">
        <color auto="1"/>
      </right>
      <top style="double">
        <color auto="1"/>
      </top>
      <bottom/>
      <diagonal/>
    </border>
  </borders>
  <cellStyleXfs count="2">
    <xf numFmtId="0" fontId="0" fillId="0" borderId="0"/>
    <xf numFmtId="44" fontId="1" fillId="0" borderId="0" applyFont="0" applyFill="0" applyBorder="0" applyAlignment="0" applyProtection="0"/>
  </cellStyleXfs>
  <cellXfs count="135">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0" fontId="6" fillId="2" borderId="0" xfId="0" applyFont="1" applyFill="1"/>
    <xf numFmtId="0" fontId="3" fillId="2" borderId="0" xfId="0" applyFont="1" applyFill="1" applyAlignment="1">
      <alignment horizontal="center"/>
    </xf>
    <xf numFmtId="0" fontId="3" fillId="2" borderId="0" xfId="0" applyFont="1" applyFill="1" applyAlignment="1">
      <alignment horizontal="center" wrapText="1"/>
    </xf>
    <xf numFmtId="9" fontId="3" fillId="2" borderId="0" xfId="0" quotePrefix="1" applyNumberFormat="1" applyFont="1" applyFill="1" applyAlignment="1">
      <alignment horizontal="center"/>
    </xf>
    <xf numFmtId="10" fontId="3" fillId="2" borderId="0" xfId="0" applyNumberFormat="1" applyFont="1" applyFill="1" applyAlignment="1">
      <alignment horizontal="center"/>
    </xf>
    <xf numFmtId="0" fontId="3" fillId="2" borderId="10" xfId="0" applyFont="1" applyFill="1" applyBorder="1" applyAlignment="1">
      <alignment horizontal="center" vertical="center" wrapText="1"/>
    </xf>
    <xf numFmtId="0" fontId="6" fillId="4" borderId="10" xfId="0" applyFont="1" applyFill="1" applyBorder="1" applyAlignment="1">
      <alignment horizontal="center"/>
    </xf>
    <xf numFmtId="44" fontId="6" fillId="5" borderId="10" xfId="1" applyFont="1" applyFill="1" applyBorder="1" applyAlignment="1" applyProtection="1">
      <alignment vertical="center"/>
      <protection locked="0"/>
    </xf>
    <xf numFmtId="0" fontId="3" fillId="2" borderId="10" xfId="0" applyFont="1" applyFill="1" applyBorder="1" applyAlignment="1">
      <alignment horizontal="center" vertical="center"/>
    </xf>
    <xf numFmtId="44" fontId="0" fillId="2" borderId="0" xfId="1" applyFont="1" applyFill="1" applyBorder="1" applyProtection="1"/>
    <xf numFmtId="0" fontId="6" fillId="4" borderId="11" xfId="0" applyFont="1" applyFill="1" applyBorder="1" applyAlignment="1">
      <alignment horizontal="right"/>
    </xf>
    <xf numFmtId="44" fontId="6" fillId="4" borderId="10" xfId="1" applyFont="1" applyFill="1" applyBorder="1" applyAlignment="1" applyProtection="1">
      <alignment horizontal="center"/>
    </xf>
    <xf numFmtId="0" fontId="4" fillId="2" borderId="0" xfId="0" applyFont="1" applyFill="1"/>
    <xf numFmtId="44" fontId="4" fillId="2" borderId="0" xfId="1" applyFont="1" applyFill="1" applyBorder="1" applyProtection="1"/>
    <xf numFmtId="44" fontId="0" fillId="2" borderId="0" xfId="1" applyFont="1" applyFill="1" applyBorder="1" applyAlignment="1" applyProtection="1">
      <alignment horizontal="center"/>
    </xf>
    <xf numFmtId="0" fontId="12" fillId="2" borderId="0" xfId="0" applyFont="1" applyFill="1"/>
    <xf numFmtId="0" fontId="14" fillId="2" borderId="0" xfId="0" applyFont="1" applyFill="1"/>
    <xf numFmtId="0" fontId="6" fillId="6" borderId="7" xfId="0" applyFont="1" applyFill="1" applyBorder="1" applyAlignment="1">
      <alignment horizontal="center"/>
    </xf>
    <xf numFmtId="0" fontId="6" fillId="6" borderId="8" xfId="0" applyFont="1" applyFill="1" applyBorder="1" applyAlignment="1">
      <alignment horizontal="center"/>
    </xf>
    <xf numFmtId="0" fontId="6" fillId="6" borderId="9" xfId="0" applyFont="1" applyFill="1" applyBorder="1" applyAlignment="1">
      <alignment horizontal="center"/>
    </xf>
    <xf numFmtId="0" fontId="14" fillId="2" borderId="0" xfId="0" applyFont="1" applyFill="1" applyAlignment="1">
      <alignment horizontal="center"/>
    </xf>
    <xf numFmtId="0" fontId="6" fillId="2" borderId="0" xfId="0" applyFont="1" applyFill="1" applyAlignment="1">
      <alignment horizontal="center"/>
    </xf>
    <xf numFmtId="44" fontId="0" fillId="0" borderId="0" xfId="0" applyNumberFormat="1"/>
    <xf numFmtId="44" fontId="6" fillId="2" borderId="10" xfId="1" applyFont="1" applyFill="1" applyBorder="1" applyAlignment="1" applyProtection="1">
      <alignment horizontal="center" vertical="center"/>
    </xf>
    <xf numFmtId="44" fontId="0" fillId="2" borderId="0" xfId="0" applyNumberFormat="1" applyFill="1"/>
    <xf numFmtId="0" fontId="5" fillId="6" borderId="2" xfId="0" applyFont="1" applyFill="1" applyBorder="1" applyAlignment="1">
      <alignment horizontal="left" wrapText="1"/>
    </xf>
    <xf numFmtId="0" fontId="13" fillId="6" borderId="9" xfId="0" applyFont="1" applyFill="1" applyBorder="1" applyAlignment="1">
      <alignment horizontal="left"/>
    </xf>
    <xf numFmtId="0" fontId="6" fillId="4" borderId="4" xfId="0" applyFont="1" applyFill="1" applyBorder="1" applyAlignment="1">
      <alignment horizontal="center" vertical="center" wrapText="1"/>
    </xf>
    <xf numFmtId="0" fontId="15" fillId="2" borderId="0" xfId="0" applyFont="1" applyFill="1"/>
    <xf numFmtId="44" fontId="2" fillId="2" borderId="0" xfId="1" applyFont="1" applyFill="1" applyBorder="1" applyProtection="1"/>
    <xf numFmtId="0" fontId="3" fillId="2" borderId="0" xfId="0" applyFont="1" applyFill="1" applyAlignment="1">
      <alignment horizontal="center" vertical="center"/>
    </xf>
    <xf numFmtId="44" fontId="5" fillId="2" borderId="10" xfId="0" applyNumberFormat="1" applyFont="1" applyFill="1" applyBorder="1" applyAlignment="1">
      <alignment horizontal="center" vertical="center" wrapText="1"/>
    </xf>
    <xf numFmtId="164" fontId="23" fillId="8" borderId="20" xfId="0" applyNumberFormat="1" applyFont="1" applyFill="1" applyBorder="1" applyAlignment="1">
      <alignment horizontal="center" vertical="center" wrapText="1"/>
    </xf>
    <xf numFmtId="0" fontId="18" fillId="0" borderId="0" xfId="0" applyFont="1" applyAlignment="1">
      <alignment horizontal="center" vertical="distributed"/>
    </xf>
    <xf numFmtId="44" fontId="24" fillId="0" borderId="11" xfId="0" applyNumberFormat="1" applyFont="1" applyBorder="1" applyAlignment="1">
      <alignment vertical="center"/>
    </xf>
    <xf numFmtId="0" fontId="3" fillId="2" borderId="0" xfId="0" applyFont="1" applyFill="1" applyAlignment="1">
      <alignment vertical="top"/>
    </xf>
    <xf numFmtId="164" fontId="3" fillId="2" borderId="0" xfId="0" applyNumberFormat="1" applyFont="1" applyFill="1" applyAlignment="1">
      <alignment vertical="top"/>
    </xf>
    <xf numFmtId="44" fontId="3" fillId="2" borderId="0" xfId="0" applyNumberFormat="1" applyFont="1" applyFill="1" applyAlignment="1">
      <alignment vertical="top"/>
    </xf>
    <xf numFmtId="0" fontId="26" fillId="2" borderId="0" xfId="0" applyFont="1" applyFill="1"/>
    <xf numFmtId="0" fontId="6" fillId="0" borderId="7" xfId="0" applyFont="1" applyBorder="1" applyAlignment="1">
      <alignment horizontal="left"/>
    </xf>
    <xf numFmtId="0" fontId="6" fillId="0" borderId="8" xfId="0" applyFont="1" applyBorder="1" applyAlignment="1">
      <alignment horizontal="left"/>
    </xf>
    <xf numFmtId="0" fontId="6" fillId="0" borderId="9" xfId="0" applyFont="1" applyBorder="1" applyAlignment="1">
      <alignment horizontal="left"/>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3" borderId="7" xfId="0" applyFont="1" applyFill="1" applyBorder="1" applyAlignment="1">
      <alignment horizontal="center"/>
    </xf>
    <xf numFmtId="0" fontId="7" fillId="3" borderId="8" xfId="0" applyFont="1" applyFill="1" applyBorder="1" applyAlignment="1">
      <alignment horizontal="center"/>
    </xf>
    <xf numFmtId="0" fontId="7" fillId="3" borderId="9" xfId="0" applyFont="1" applyFill="1" applyBorder="1" applyAlignment="1">
      <alignment horizontal="center"/>
    </xf>
    <xf numFmtId="0" fontId="7" fillId="4" borderId="7"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10" fillId="6" borderId="7" xfId="0" applyFont="1" applyFill="1" applyBorder="1" applyAlignment="1">
      <alignment horizontal="center" vertical="center" wrapText="1"/>
    </xf>
    <xf numFmtId="0" fontId="11" fillId="6" borderId="8" xfId="0" applyFont="1" applyFill="1" applyBorder="1" applyAlignment="1">
      <alignment horizontal="center" vertical="center"/>
    </xf>
    <xf numFmtId="0" fontId="11" fillId="6" borderId="9" xfId="0" applyFont="1" applyFill="1" applyBorder="1" applyAlignment="1">
      <alignment horizontal="center" vertical="center"/>
    </xf>
    <xf numFmtId="0" fontId="6" fillId="4" borderId="7" xfId="0" applyFont="1" applyFill="1" applyBorder="1" applyAlignment="1">
      <alignment horizontal="center" vertical="center"/>
    </xf>
    <xf numFmtId="0" fontId="11" fillId="0" borderId="8" xfId="0" applyFont="1" applyBorder="1" applyAlignment="1">
      <alignment vertical="center"/>
    </xf>
    <xf numFmtId="0" fontId="11" fillId="0" borderId="9" xfId="0" applyFont="1" applyBorder="1" applyAlignment="1">
      <alignment vertical="center"/>
    </xf>
    <xf numFmtId="0" fontId="6" fillId="4" borderId="7" xfId="0" applyFont="1" applyFill="1" applyBorder="1" applyAlignment="1">
      <alignment horizontal="left"/>
    </xf>
    <xf numFmtId="0" fontId="6" fillId="4" borderId="8" xfId="0" applyFont="1" applyFill="1" applyBorder="1" applyAlignment="1">
      <alignment horizontal="left"/>
    </xf>
    <xf numFmtId="0" fontId="6" fillId="4" borderId="9" xfId="0" applyFont="1" applyFill="1" applyBorder="1" applyAlignment="1">
      <alignment horizontal="left"/>
    </xf>
    <xf numFmtId="0" fontId="5" fillId="4" borderId="7" xfId="0" applyFont="1" applyFill="1" applyBorder="1" applyAlignment="1">
      <alignment horizontal="left" wrapText="1"/>
    </xf>
    <xf numFmtId="0" fontId="5" fillId="4" borderId="8" xfId="0" applyFont="1" applyFill="1" applyBorder="1" applyAlignment="1">
      <alignment horizontal="left" wrapText="1"/>
    </xf>
    <xf numFmtId="0" fontId="13" fillId="0" borderId="9" xfId="0" applyFont="1" applyBorder="1" applyAlignment="1">
      <alignment horizontal="left"/>
    </xf>
    <xf numFmtId="0" fontId="6" fillId="2" borderId="7" xfId="0" applyFont="1" applyFill="1" applyBorder="1" applyAlignment="1">
      <alignment horizontal="left"/>
    </xf>
    <xf numFmtId="0" fontId="6" fillId="2" borderId="8" xfId="0" applyFont="1" applyFill="1" applyBorder="1" applyAlignment="1">
      <alignment horizontal="left"/>
    </xf>
    <xf numFmtId="0" fontId="6" fillId="2" borderId="9" xfId="0" applyFont="1" applyFill="1" applyBorder="1" applyAlignment="1">
      <alignment horizontal="left"/>
    </xf>
    <xf numFmtId="0" fontId="3" fillId="7" borderId="7" xfId="0" applyFont="1" applyFill="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6" fillId="4" borderId="7" xfId="0" applyFont="1" applyFill="1" applyBorder="1" applyAlignment="1">
      <alignment horizontal="center"/>
    </xf>
    <xf numFmtId="0" fontId="6" fillId="4" borderId="8" xfId="0" applyFont="1" applyFill="1" applyBorder="1" applyAlignment="1">
      <alignment horizontal="center"/>
    </xf>
    <xf numFmtId="0" fontId="11" fillId="0" borderId="9" xfId="0" applyFont="1" applyBorder="1" applyAlignment="1">
      <alignment horizontal="center"/>
    </xf>
    <xf numFmtId="0" fontId="6" fillId="4" borderId="12" xfId="0" applyFont="1" applyFill="1" applyBorder="1"/>
    <xf numFmtId="0" fontId="6" fillId="4" borderId="13" xfId="0" applyFont="1" applyFill="1" applyBorder="1"/>
    <xf numFmtId="0" fontId="6" fillId="0" borderId="14" xfId="0" applyFont="1" applyBorder="1"/>
    <xf numFmtId="0" fontId="6" fillId="4" borderId="7" xfId="0" applyFont="1" applyFill="1" applyBorder="1"/>
    <xf numFmtId="0" fontId="6" fillId="4" borderId="8" xfId="0" applyFont="1" applyFill="1" applyBorder="1"/>
    <xf numFmtId="0" fontId="6" fillId="0" borderId="9" xfId="0" applyFont="1" applyBorder="1"/>
    <xf numFmtId="0" fontId="6" fillId="0" borderId="1" xfId="0" applyFont="1" applyBorder="1" applyAlignment="1">
      <alignment horizontal="left" vertical="center" wrapText="1" indent="10"/>
    </xf>
    <xf numFmtId="0" fontId="6" fillId="0" borderId="2" xfId="0" applyFont="1" applyBorder="1" applyAlignment="1">
      <alignment horizontal="left" vertical="center" wrapText="1" indent="10"/>
    </xf>
    <xf numFmtId="0" fontId="6" fillId="0" borderId="3" xfId="0" applyFont="1" applyBorder="1" applyAlignment="1">
      <alignment horizontal="left" vertical="center" wrapText="1" indent="10"/>
    </xf>
    <xf numFmtId="0" fontId="6" fillId="0" borderId="17" xfId="0" applyFont="1" applyBorder="1" applyAlignment="1">
      <alignment horizontal="left" vertical="center" wrapText="1" indent="10"/>
    </xf>
    <xf numFmtId="0" fontId="6" fillId="0" borderId="0" xfId="0" applyFont="1" applyAlignment="1">
      <alignment horizontal="left" vertical="center" wrapText="1" indent="10"/>
    </xf>
    <xf numFmtId="0" fontId="6" fillId="0" borderId="18" xfId="0" applyFont="1" applyBorder="1" applyAlignment="1">
      <alignment horizontal="left" vertical="center" wrapText="1" indent="10"/>
    </xf>
    <xf numFmtId="0" fontId="6" fillId="0" borderId="5" xfId="0" applyFont="1" applyBorder="1" applyAlignment="1">
      <alignment horizontal="left" vertical="center" wrapText="1" indent="10"/>
    </xf>
    <xf numFmtId="0" fontId="6" fillId="0" borderId="6" xfId="0" applyFont="1" applyBorder="1" applyAlignment="1">
      <alignment horizontal="left" vertical="center" wrapText="1" indent="10"/>
    </xf>
    <xf numFmtId="0" fontId="20" fillId="8" borderId="19" xfId="0" applyFont="1" applyFill="1" applyBorder="1" applyAlignment="1">
      <alignment horizontal="left" vertical="top" wrapText="1"/>
    </xf>
    <xf numFmtId="0" fontId="20" fillId="8" borderId="0" xfId="0" applyFont="1" applyFill="1" applyAlignment="1">
      <alignment horizontal="left" vertical="top" wrapText="1"/>
    </xf>
    <xf numFmtId="0" fontId="16" fillId="9" borderId="1"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9" borderId="17" xfId="0" applyFont="1" applyFill="1" applyBorder="1" applyAlignment="1">
      <alignment horizontal="center" vertical="center" wrapText="1"/>
    </xf>
    <xf numFmtId="0" fontId="16" fillId="9" borderId="0" xfId="0" applyFont="1" applyFill="1" applyAlignment="1">
      <alignment horizontal="center" vertical="center" wrapText="1"/>
    </xf>
    <xf numFmtId="0" fontId="16" fillId="9" borderId="18" xfId="0" applyFont="1" applyFill="1" applyBorder="1" applyAlignment="1">
      <alignment horizontal="center" vertical="center" wrapText="1"/>
    </xf>
    <xf numFmtId="0" fontId="16" fillId="9" borderId="4"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16" fillId="9" borderId="6" xfId="0" applyFont="1" applyFill="1" applyBorder="1" applyAlignment="1">
      <alignment horizontal="center" vertical="center" wrapText="1"/>
    </xf>
    <xf numFmtId="0" fontId="25" fillId="0" borderId="0" xfId="0" applyFont="1" applyBorder="1" applyAlignment="1">
      <alignment horizontal="center" vertical="top" wrapText="1"/>
    </xf>
    <xf numFmtId="0" fontId="3" fillId="4" borderId="12" xfId="0" applyFont="1" applyFill="1" applyBorder="1"/>
    <xf numFmtId="0" fontId="3" fillId="4" borderId="13" xfId="0" applyFont="1" applyFill="1" applyBorder="1"/>
    <xf numFmtId="0" fontId="3" fillId="0" borderId="14" xfId="0" applyFont="1" applyBorder="1"/>
    <xf numFmtId="0" fontId="6" fillId="4" borderId="7" xfId="0" applyFont="1" applyFill="1" applyBorder="1" applyAlignment="1">
      <alignment wrapText="1"/>
    </xf>
    <xf numFmtId="0" fontId="6" fillId="0" borderId="8" xfId="0" applyFont="1" applyBorder="1"/>
    <xf numFmtId="0" fontId="6" fillId="4" borderId="9" xfId="0" applyFont="1" applyFill="1" applyBorder="1"/>
    <xf numFmtId="0" fontId="16" fillId="0" borderId="1" xfId="0" applyFont="1" applyBorder="1" applyAlignment="1">
      <alignment horizontal="center" vertical="top"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44" fontId="5" fillId="0" borderId="11" xfId="1" applyFont="1" applyFill="1" applyBorder="1" applyAlignment="1" applyProtection="1">
      <alignment horizontal="center" vertical="center"/>
    </xf>
    <xf numFmtId="44" fontId="5" fillId="0" borderId="15" xfId="1" applyFont="1" applyFill="1" applyBorder="1" applyAlignment="1" applyProtection="1">
      <alignment horizontal="center" vertical="center"/>
    </xf>
    <xf numFmtId="0" fontId="3" fillId="2" borderId="0" xfId="0" applyFont="1" applyFill="1" applyBorder="1" applyAlignment="1" applyProtection="1">
      <alignment horizontal="center" vertical="top"/>
      <protection locked="0"/>
    </xf>
    <xf numFmtId="0" fontId="6" fillId="2" borderId="7" xfId="0" applyFont="1" applyFill="1" applyBorder="1" applyAlignment="1">
      <alignment horizontal="center" vertical="top" wrapText="1"/>
    </xf>
    <xf numFmtId="0" fontId="17" fillId="2" borderId="8" xfId="0" applyFont="1" applyFill="1" applyBorder="1" applyAlignment="1">
      <alignment horizontal="center" vertical="top"/>
    </xf>
    <xf numFmtId="0" fontId="17" fillId="2" borderId="9" xfId="0" applyFont="1" applyFill="1" applyBorder="1" applyAlignment="1">
      <alignment horizontal="center" vertical="top"/>
    </xf>
    <xf numFmtId="0" fontId="18" fillId="2" borderId="2" xfId="0" applyFont="1" applyFill="1" applyBorder="1" applyAlignment="1">
      <alignment horizontal="left" vertical="center" indent="16"/>
    </xf>
    <xf numFmtId="0" fontId="18" fillId="2" borderId="16" xfId="0" applyFont="1" applyFill="1" applyBorder="1" applyAlignment="1">
      <alignment horizontal="left" vertical="center" indent="16"/>
    </xf>
    <xf numFmtId="0" fontId="19" fillId="2" borderId="2" xfId="0" applyFont="1" applyFill="1" applyBorder="1" applyAlignment="1">
      <alignment horizontal="left" vertical="center"/>
    </xf>
    <xf numFmtId="0" fontId="19" fillId="2" borderId="16" xfId="0" applyFont="1" applyFill="1" applyBorder="1" applyAlignment="1">
      <alignment horizontal="left" vertical="center"/>
    </xf>
    <xf numFmtId="0" fontId="0" fillId="0" borderId="8" xfId="0" applyBorder="1"/>
    <xf numFmtId="0" fontId="0" fillId="0" borderId="9" xfId="0" applyBorder="1"/>
    <xf numFmtId="0" fontId="0" fillId="0" borderId="8" xfId="0" applyBorder="1" applyAlignment="1">
      <alignment wrapText="1"/>
    </xf>
    <xf numFmtId="0" fontId="0" fillId="0" borderId="9" xfId="0" applyBorder="1" applyAlignment="1">
      <alignment wrapText="1"/>
    </xf>
    <xf numFmtId="0" fontId="6" fillId="4" borderId="12" xfId="0" applyFont="1" applyFill="1" applyBorder="1" applyAlignment="1">
      <alignment wrapText="1"/>
    </xf>
    <xf numFmtId="0" fontId="6" fillId="4" borderId="13" xfId="0" applyFont="1" applyFill="1" applyBorder="1" applyAlignment="1">
      <alignment wrapText="1"/>
    </xf>
    <xf numFmtId="0" fontId="6" fillId="0" borderId="14" xfId="0" applyFont="1" applyBorder="1" applyAlignment="1">
      <alignment wrapText="1"/>
    </xf>
    <xf numFmtId="0" fontId="9" fillId="0" borderId="10" xfId="1" applyNumberFormat="1" applyFont="1" applyFill="1" applyBorder="1" applyAlignment="1" applyProtection="1">
      <alignment vertical="center" wrapText="1"/>
    </xf>
  </cellXfs>
  <cellStyles count="2">
    <cellStyle name="Moneda" xfId="1" builtinId="4"/>
    <cellStyle name="Normal" xfId="0" builtinId="0"/>
  </cellStyles>
  <dxfs count="20">
    <dxf>
      <font>
        <color rgb="FFFF0000"/>
      </font>
      <fill>
        <patternFill>
          <bgColor rgb="FFFFFF00"/>
        </patternFill>
      </fill>
    </dxf>
    <dxf>
      <font>
        <color rgb="FFFFFF00"/>
      </font>
      <fill>
        <patternFill>
          <fgColor rgb="FFFF0000"/>
          <bgColor rgb="FFFF0000"/>
        </patternFill>
      </fill>
    </dxf>
    <dxf>
      <font>
        <color rgb="FFFFFF00"/>
      </font>
      <fill>
        <patternFill>
          <fgColor rgb="FFFF0000"/>
          <bgColor rgb="FFFF0000"/>
        </patternFill>
      </fill>
    </dxf>
    <dxf>
      <font>
        <color rgb="FFFFFF00"/>
      </font>
      <fill>
        <patternFill>
          <fgColor rgb="FFFF0000"/>
          <bgColor rgb="FFFF0000"/>
        </patternFill>
      </fill>
    </dxf>
    <dxf>
      <fill>
        <patternFill>
          <bgColor rgb="FF92D050"/>
        </patternFill>
      </fill>
    </dxf>
    <dxf>
      <font>
        <color rgb="FFFFFF00"/>
      </font>
      <fill>
        <patternFill>
          <fgColor rgb="FFFF0000"/>
          <bgColor rgb="FFFF0000"/>
        </patternFill>
      </fill>
    </dxf>
    <dxf>
      <font>
        <color rgb="FFFFFF00"/>
      </font>
      <fill>
        <patternFill>
          <fgColor rgb="FFFF0000"/>
          <bgColor rgb="FFFF0000"/>
        </patternFill>
      </fill>
    </dxf>
    <dxf>
      <fill>
        <patternFill>
          <bgColor rgb="FF92D050"/>
        </patternFill>
      </fill>
    </dxf>
    <dxf>
      <font>
        <color rgb="FFFFFF00"/>
      </font>
      <fill>
        <patternFill>
          <fgColor rgb="FFFF0000"/>
          <bgColor rgb="FFFF0000"/>
        </patternFill>
      </fill>
    </dxf>
    <dxf>
      <fill>
        <patternFill>
          <bgColor rgb="FF92D050"/>
        </patternFill>
      </fill>
    </dxf>
    <dxf>
      <font>
        <color auto="1"/>
      </font>
      <fill>
        <patternFill>
          <bgColor rgb="FF92D050"/>
        </patternFill>
      </fill>
    </dxf>
    <dxf>
      <font>
        <color rgb="FFFFFF00"/>
      </font>
      <fill>
        <patternFill>
          <fgColor rgb="FFFF0000"/>
          <bgColor rgb="FFFF0000"/>
        </patternFill>
      </fill>
    </dxf>
    <dxf>
      <font>
        <color rgb="FFFFFF00"/>
      </font>
      <fill>
        <patternFill>
          <fgColor rgb="FFFF0000"/>
          <bgColor rgb="FFFF0000"/>
        </patternFill>
      </fill>
    </dxf>
    <dxf>
      <font>
        <color rgb="FFFFFF00"/>
      </font>
      <fill>
        <patternFill>
          <fgColor rgb="FFFF0000"/>
          <bgColor rgb="FFFF0000"/>
        </patternFill>
      </fill>
    </dxf>
    <dxf>
      <fill>
        <patternFill>
          <bgColor rgb="FF92D050"/>
        </patternFill>
      </fill>
    </dxf>
    <dxf>
      <font>
        <b/>
        <i val="0"/>
        <color rgb="FFFFFF00"/>
      </font>
      <numFmt numFmtId="0" formatCode="General"/>
      <fill>
        <patternFill>
          <bgColor rgb="FFFF0000"/>
        </patternFill>
      </fill>
    </dxf>
    <dxf>
      <font>
        <color rgb="FFFF0000"/>
      </font>
      <fill>
        <patternFill>
          <bgColor rgb="FFFFFF00"/>
        </patternFill>
      </fill>
    </dxf>
    <dxf>
      <font>
        <b/>
        <i val="0"/>
        <color rgb="FFFFFF00"/>
      </font>
      <fill>
        <patternFill>
          <bgColor rgb="FFFF0000"/>
        </patternFill>
      </fill>
    </dxf>
    <dxf>
      <font>
        <color rgb="FFFF0000"/>
      </font>
      <fill>
        <patternFill>
          <bgColor rgb="FFFFFF00"/>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806823</xdr:colOff>
      <xdr:row>46</xdr:row>
      <xdr:rowOff>56030</xdr:rowOff>
    </xdr:from>
    <xdr:to>
      <xdr:col>3</xdr:col>
      <xdr:colOff>930088</xdr:colOff>
      <xdr:row>46</xdr:row>
      <xdr:rowOff>257735</xdr:rowOff>
    </xdr:to>
    <xdr:sp macro="" textlink="">
      <xdr:nvSpPr>
        <xdr:cNvPr id="2" name="Flecha abajo 4">
          <a:extLst>
            <a:ext uri="{FF2B5EF4-FFF2-40B4-BE49-F238E27FC236}">
              <a16:creationId xmlns:a16="http://schemas.microsoft.com/office/drawing/2014/main" id="{ECB1923C-54BC-4A84-A4A7-9031E5E3255F}"/>
            </a:ext>
          </a:extLst>
        </xdr:cNvPr>
        <xdr:cNvSpPr/>
      </xdr:nvSpPr>
      <xdr:spPr>
        <a:xfrm>
          <a:off x="6674223" y="12423290"/>
          <a:ext cx="123265" cy="201705"/>
        </a:xfrm>
        <a:prstGeom prst="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7</xdr:col>
      <xdr:colOff>179294</xdr:colOff>
      <xdr:row>54</xdr:row>
      <xdr:rowOff>56029</xdr:rowOff>
    </xdr:from>
    <xdr:to>
      <xdr:col>7</xdr:col>
      <xdr:colOff>773206</xdr:colOff>
      <xdr:row>54</xdr:row>
      <xdr:rowOff>347382</xdr:rowOff>
    </xdr:to>
    <xdr:sp macro="" textlink="">
      <xdr:nvSpPr>
        <xdr:cNvPr id="3" name="Flecha izquierda 6">
          <a:extLst>
            <a:ext uri="{FF2B5EF4-FFF2-40B4-BE49-F238E27FC236}">
              <a16:creationId xmlns:a16="http://schemas.microsoft.com/office/drawing/2014/main" id="{51456C37-D4D2-47FC-B5BB-9F535710DB14}"/>
            </a:ext>
          </a:extLst>
        </xdr:cNvPr>
        <xdr:cNvSpPr/>
      </xdr:nvSpPr>
      <xdr:spPr>
        <a:xfrm>
          <a:off x="15198314" y="15303649"/>
          <a:ext cx="593912" cy="291353"/>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1</xdr:col>
      <xdr:colOff>3776382</xdr:colOff>
      <xdr:row>49</xdr:row>
      <xdr:rowOff>78441</xdr:rowOff>
    </xdr:from>
    <xdr:to>
      <xdr:col>2</xdr:col>
      <xdr:colOff>324971</xdr:colOff>
      <xdr:row>50</xdr:row>
      <xdr:rowOff>123265</xdr:rowOff>
    </xdr:to>
    <xdr:sp macro="" textlink="">
      <xdr:nvSpPr>
        <xdr:cNvPr id="4" name="Flecha abajo 12">
          <a:extLst>
            <a:ext uri="{FF2B5EF4-FFF2-40B4-BE49-F238E27FC236}">
              <a16:creationId xmlns:a16="http://schemas.microsoft.com/office/drawing/2014/main" id="{0370B218-0045-47AF-8834-316BF9F08443}"/>
            </a:ext>
          </a:extLst>
        </xdr:cNvPr>
        <xdr:cNvSpPr/>
      </xdr:nvSpPr>
      <xdr:spPr>
        <a:xfrm>
          <a:off x="3951642" y="13931601"/>
          <a:ext cx="450029" cy="235324"/>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1</xdr:col>
      <xdr:colOff>3781425</xdr:colOff>
      <xdr:row>52</xdr:row>
      <xdr:rowOff>133350</xdr:rowOff>
    </xdr:from>
    <xdr:to>
      <xdr:col>2</xdr:col>
      <xdr:colOff>330014</xdr:colOff>
      <xdr:row>53</xdr:row>
      <xdr:rowOff>130549</xdr:rowOff>
    </xdr:to>
    <xdr:sp macro="" textlink="">
      <xdr:nvSpPr>
        <xdr:cNvPr id="5" name="Flecha abajo 16">
          <a:extLst>
            <a:ext uri="{FF2B5EF4-FFF2-40B4-BE49-F238E27FC236}">
              <a16:creationId xmlns:a16="http://schemas.microsoft.com/office/drawing/2014/main" id="{88C17948-02E7-4FC1-B281-C9570157483A}"/>
            </a:ext>
          </a:extLst>
        </xdr:cNvPr>
        <xdr:cNvSpPr/>
      </xdr:nvSpPr>
      <xdr:spPr>
        <a:xfrm>
          <a:off x="3956685" y="14908530"/>
          <a:ext cx="450029" cy="233419"/>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733425</xdr:colOff>
      <xdr:row>54</xdr:row>
      <xdr:rowOff>323850</xdr:rowOff>
    </xdr:from>
    <xdr:to>
      <xdr:col>3</xdr:col>
      <xdr:colOff>1733550</xdr:colOff>
      <xdr:row>55</xdr:row>
      <xdr:rowOff>9525</xdr:rowOff>
    </xdr:to>
    <xdr:sp macro="" textlink="">
      <xdr:nvSpPr>
        <xdr:cNvPr id="6" name="Flecha derecha 2">
          <a:extLst>
            <a:ext uri="{FF2B5EF4-FFF2-40B4-BE49-F238E27FC236}">
              <a16:creationId xmlns:a16="http://schemas.microsoft.com/office/drawing/2014/main" id="{F2D87028-1E53-46D4-85A9-FE29E227DD63}"/>
            </a:ext>
          </a:extLst>
        </xdr:cNvPr>
        <xdr:cNvSpPr/>
      </xdr:nvSpPr>
      <xdr:spPr>
        <a:xfrm>
          <a:off x="6600825" y="15571470"/>
          <a:ext cx="1000125" cy="394335"/>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E56C5-2134-4F93-9C63-43D23E9A4C82}">
  <dimension ref="A1:O78"/>
  <sheetViews>
    <sheetView tabSelected="1" zoomScale="76" zoomScaleNormal="100" workbookViewId="0">
      <selection activeCell="B16" sqref="B16:E16"/>
    </sheetView>
  </sheetViews>
  <sheetFormatPr baseColWidth="10" defaultColWidth="11.453125" defaultRowHeight="14.5" x14ac:dyDescent="0.35"/>
  <cols>
    <col min="1" max="1" width="2.54296875" style="1" customWidth="1"/>
    <col min="2" max="2" width="56.90625" customWidth="1"/>
    <col min="3" max="3" width="26.08984375" customWidth="1"/>
    <col min="4" max="4" width="45.54296875" style="3" customWidth="1"/>
    <col min="5" max="5" width="37.36328125" style="3" customWidth="1"/>
    <col min="6" max="6" width="20.54296875" customWidth="1"/>
    <col min="7" max="7" width="30" customWidth="1"/>
    <col min="8" max="8" width="15.453125" bestFit="1" customWidth="1"/>
    <col min="9" max="10" width="13" customWidth="1"/>
    <col min="11" max="11" width="22.08984375" style="3" customWidth="1"/>
    <col min="12" max="12" width="31.90625" style="3" customWidth="1"/>
    <col min="13" max="13" width="9.08984375" style="3" customWidth="1"/>
    <col min="14" max="15" width="11.453125" style="3"/>
  </cols>
  <sheetData>
    <row r="1" spans="1:14" ht="82.25" customHeight="1" x14ac:dyDescent="0.35">
      <c r="B1" s="46" t="s">
        <v>0</v>
      </c>
      <c r="C1" s="47"/>
      <c r="D1" s="47"/>
      <c r="E1" s="48"/>
      <c r="F1" s="1"/>
      <c r="G1" s="1"/>
      <c r="H1" s="1"/>
      <c r="I1" s="1"/>
      <c r="J1" s="1"/>
      <c r="K1" s="2"/>
      <c r="L1" s="2"/>
      <c r="M1" s="2"/>
      <c r="N1" s="2"/>
    </row>
    <row r="2" spans="1:14" ht="21.75" customHeight="1" thickBot="1" x14ac:dyDescent="0.5">
      <c r="B2" s="49"/>
      <c r="C2" s="50"/>
      <c r="D2" s="50"/>
      <c r="E2" s="51"/>
      <c r="F2" s="4"/>
      <c r="G2" s="4"/>
      <c r="H2" s="4"/>
      <c r="I2" s="4"/>
      <c r="J2" s="4"/>
      <c r="K2" s="2"/>
      <c r="L2" s="2"/>
      <c r="M2" s="2"/>
      <c r="N2" s="2"/>
    </row>
    <row r="3" spans="1:14" ht="17.25" customHeight="1" thickBot="1" x14ac:dyDescent="0.4">
      <c r="B3" s="52" t="s">
        <v>1</v>
      </c>
      <c r="C3" s="53"/>
      <c r="D3" s="54"/>
      <c r="E3" s="5"/>
      <c r="F3" s="6"/>
      <c r="G3" s="7"/>
      <c r="H3" s="8"/>
      <c r="I3" s="5"/>
      <c r="J3" s="1"/>
      <c r="K3" s="2"/>
      <c r="L3" s="2"/>
      <c r="M3" s="2"/>
      <c r="N3" s="2"/>
    </row>
    <row r="4" spans="1:14" ht="17.25" customHeight="1" x14ac:dyDescent="0.45">
      <c r="A4" s="6"/>
      <c r="B4" s="6"/>
      <c r="C4" s="6"/>
      <c r="D4" s="6"/>
      <c r="E4" s="6"/>
      <c r="F4" s="6"/>
      <c r="G4" s="4"/>
      <c r="H4" s="4"/>
      <c r="I4" s="5"/>
      <c r="J4" s="1"/>
      <c r="K4" s="2"/>
      <c r="L4" s="2"/>
      <c r="M4" s="2"/>
      <c r="N4" s="2"/>
    </row>
    <row r="5" spans="1:14" ht="17.25" customHeight="1" thickBot="1" x14ac:dyDescent="0.4">
      <c r="A5" s="6"/>
      <c r="B5" s="6"/>
      <c r="C5" s="6"/>
      <c r="D5" s="6"/>
      <c r="E5" s="6"/>
      <c r="F5" s="6"/>
      <c r="G5" s="1"/>
      <c r="H5" s="1"/>
      <c r="I5" s="1"/>
      <c r="J5" s="1"/>
      <c r="K5" s="2"/>
      <c r="L5" s="2"/>
      <c r="M5" s="2"/>
      <c r="N5" s="2"/>
    </row>
    <row r="6" spans="1:14" ht="47.25" customHeight="1" thickBot="1" x14ac:dyDescent="0.4">
      <c r="B6" s="55" t="s">
        <v>42</v>
      </c>
      <c r="C6" s="56"/>
      <c r="D6" s="57"/>
      <c r="E6" s="134" t="s">
        <v>41</v>
      </c>
      <c r="F6" s="9" t="str">
        <f>IF(E6&lt;=0,"INDICAR","CONVENIO APLICADO INDICADO")</f>
        <v>CONVENIO APLICADO INDICADO</v>
      </c>
      <c r="G6" s="1"/>
      <c r="H6" s="1"/>
      <c r="I6" s="1"/>
      <c r="J6" s="1"/>
      <c r="K6" s="2"/>
      <c r="L6" s="2"/>
      <c r="M6" s="2"/>
      <c r="N6" s="2"/>
    </row>
    <row r="7" spans="1:14" ht="57.75" customHeight="1" thickBot="1" x14ac:dyDescent="0.4">
      <c r="B7" s="58" t="s">
        <v>2</v>
      </c>
      <c r="C7" s="59"/>
      <c r="D7" s="59"/>
      <c r="E7" s="60"/>
      <c r="F7" s="2"/>
      <c r="G7" s="1"/>
      <c r="H7" s="1"/>
      <c r="I7" s="1"/>
      <c r="J7" s="1"/>
      <c r="K7" s="2"/>
      <c r="L7" s="2"/>
      <c r="M7" s="2"/>
      <c r="N7" s="2"/>
    </row>
    <row r="8" spans="1:14" ht="19" thickBot="1" x14ac:dyDescent="0.5">
      <c r="B8" s="61" t="s">
        <v>3</v>
      </c>
      <c r="C8" s="62"/>
      <c r="D8" s="63"/>
      <c r="E8" s="10" t="s">
        <v>4</v>
      </c>
      <c r="F8" s="1"/>
      <c r="G8" s="1"/>
      <c r="H8" s="1"/>
      <c r="I8" s="1"/>
      <c r="J8" s="1"/>
      <c r="K8" s="2"/>
      <c r="L8" s="2"/>
      <c r="M8" s="2"/>
      <c r="N8" s="2"/>
    </row>
    <row r="9" spans="1:14" ht="19" thickBot="1" x14ac:dyDescent="0.5">
      <c r="B9" s="43" t="s">
        <v>34</v>
      </c>
      <c r="C9" s="44"/>
      <c r="D9" s="45"/>
      <c r="E9" s="11"/>
      <c r="F9" s="12" t="str">
        <f>IF(E9&lt;=0,"INDICAR","IMPORTE VÁLIDO")</f>
        <v>INDICAR</v>
      </c>
      <c r="G9" s="1"/>
      <c r="H9" s="1"/>
      <c r="I9" s="1"/>
      <c r="J9" s="1"/>
      <c r="K9" s="2"/>
      <c r="L9" s="2"/>
      <c r="M9" s="2"/>
      <c r="N9" s="2"/>
    </row>
    <row r="10" spans="1:14" ht="19" thickBot="1" x14ac:dyDescent="0.5">
      <c r="B10" s="43" t="s">
        <v>35</v>
      </c>
      <c r="C10" s="44"/>
      <c r="D10" s="45"/>
      <c r="E10" s="11"/>
      <c r="F10" s="12" t="str">
        <f>IF(E10&lt;=0,"INDICAR","IMPORTE VÁLIDO")</f>
        <v>INDICAR</v>
      </c>
      <c r="G10" s="1"/>
      <c r="H10" s="13"/>
      <c r="I10" s="13"/>
      <c r="J10" s="1"/>
      <c r="K10" s="2"/>
      <c r="L10" s="2"/>
      <c r="M10" s="2"/>
      <c r="N10" s="2"/>
    </row>
    <row r="11" spans="1:14" ht="19" thickBot="1" x14ac:dyDescent="0.5">
      <c r="B11" s="70" t="s">
        <v>36</v>
      </c>
      <c r="C11" s="71"/>
      <c r="D11" s="72"/>
      <c r="E11" s="11"/>
      <c r="F11" s="12" t="str">
        <f t="shared" ref="F11:F14" si="0">IF(E11&lt;=0,"INDICAR","IMPORTE VÁLIDO")</f>
        <v>INDICAR</v>
      </c>
      <c r="G11" s="1"/>
      <c r="H11" s="13"/>
      <c r="I11" s="13"/>
      <c r="J11" s="1"/>
      <c r="K11" s="2"/>
      <c r="L11" s="2"/>
      <c r="M11" s="2"/>
      <c r="N11" s="2"/>
    </row>
    <row r="12" spans="1:14" ht="19" thickBot="1" x14ac:dyDescent="0.5">
      <c r="B12" s="43" t="s">
        <v>37</v>
      </c>
      <c r="C12" s="44"/>
      <c r="D12" s="45"/>
      <c r="E12" s="11"/>
      <c r="F12" s="12" t="str">
        <f t="shared" si="0"/>
        <v>INDICAR</v>
      </c>
      <c r="G12" s="1"/>
      <c r="H12" s="13"/>
      <c r="I12" s="13"/>
      <c r="J12" s="1"/>
      <c r="K12" s="2"/>
      <c r="L12" s="2"/>
      <c r="M12" s="2"/>
      <c r="N12" s="2"/>
    </row>
    <row r="13" spans="1:14" ht="19" thickBot="1" x14ac:dyDescent="0.5">
      <c r="B13" s="43" t="s">
        <v>38</v>
      </c>
      <c r="C13" s="44"/>
      <c r="D13" s="45"/>
      <c r="E13" s="11"/>
      <c r="F13" s="12" t="str">
        <f t="shared" si="0"/>
        <v>INDICAR</v>
      </c>
      <c r="G13" s="1"/>
      <c r="H13" s="13"/>
      <c r="I13" s="13"/>
      <c r="J13" s="1"/>
      <c r="K13" s="2"/>
      <c r="L13" s="2"/>
      <c r="M13" s="2"/>
      <c r="N13" s="2"/>
    </row>
    <row r="14" spans="1:14" ht="19" thickBot="1" x14ac:dyDescent="0.5">
      <c r="B14" s="43" t="s">
        <v>39</v>
      </c>
      <c r="C14" s="44"/>
      <c r="D14" s="45"/>
      <c r="E14" s="11"/>
      <c r="F14" s="12" t="str">
        <f t="shared" si="0"/>
        <v>INDICAR</v>
      </c>
      <c r="G14" s="1"/>
      <c r="H14" s="13"/>
      <c r="I14" s="13"/>
      <c r="J14" s="1"/>
      <c r="K14" s="2"/>
      <c r="L14" s="2"/>
      <c r="M14" s="2"/>
      <c r="N14" s="2"/>
    </row>
    <row r="15" spans="1:14" ht="18.75" customHeight="1" thickBot="1" x14ac:dyDescent="0.5">
      <c r="B15" s="1"/>
      <c r="C15" s="2"/>
      <c r="D15" s="14" t="s">
        <v>5</v>
      </c>
      <c r="E15" s="15">
        <f>E9+E10+E11+E12+E13+E14</f>
        <v>0</v>
      </c>
      <c r="F15" s="16"/>
      <c r="G15" s="1"/>
      <c r="H15" s="13"/>
      <c r="I15" s="13"/>
      <c r="J15" s="1"/>
      <c r="K15" s="2"/>
      <c r="L15" s="2"/>
      <c r="M15" s="2"/>
      <c r="N15" s="2"/>
    </row>
    <row r="16" spans="1:14" ht="52.25" customHeight="1" thickBot="1" x14ac:dyDescent="0.4">
      <c r="B16" s="73" t="s">
        <v>40</v>
      </c>
      <c r="C16" s="74"/>
      <c r="D16" s="74"/>
      <c r="E16" s="75"/>
      <c r="F16" s="17"/>
      <c r="G16" s="13"/>
      <c r="H16" s="13"/>
      <c r="I16" s="13"/>
      <c r="J16" s="1"/>
      <c r="K16" s="2"/>
      <c r="L16" s="2"/>
      <c r="M16" s="2"/>
      <c r="N16" s="2"/>
    </row>
    <row r="17" spans="2:14" x14ac:dyDescent="0.35">
      <c r="B17" s="1"/>
      <c r="C17" s="13"/>
      <c r="D17" s="18"/>
      <c r="E17" s="19"/>
      <c r="F17" s="17"/>
      <c r="G17" s="13"/>
      <c r="H17" s="13"/>
      <c r="I17" s="13"/>
      <c r="J17" s="1"/>
      <c r="K17" s="2"/>
      <c r="L17" s="2"/>
      <c r="M17" s="2"/>
      <c r="N17" s="2"/>
    </row>
    <row r="18" spans="2:14" ht="15" thickBot="1" x14ac:dyDescent="0.4">
      <c r="B18" s="18"/>
      <c r="C18" s="18"/>
      <c r="D18" s="18"/>
      <c r="E18" s="18"/>
      <c r="F18" s="17"/>
      <c r="G18" s="13"/>
      <c r="H18" s="13"/>
      <c r="I18" s="13"/>
      <c r="J18" s="1"/>
      <c r="K18" s="2"/>
      <c r="L18" s="2"/>
      <c r="M18" s="2"/>
      <c r="N18" s="2"/>
    </row>
    <row r="19" spans="2:14" ht="18" customHeight="1" thickBot="1" x14ac:dyDescent="0.55000000000000004">
      <c r="B19" s="67" t="s">
        <v>6</v>
      </c>
      <c r="C19" s="68"/>
      <c r="D19" s="68"/>
      <c r="E19" s="69"/>
      <c r="F19" s="20"/>
      <c r="G19" s="4"/>
      <c r="H19" s="4"/>
      <c r="I19" s="4"/>
      <c r="J19" s="4"/>
      <c r="K19" s="2"/>
      <c r="L19" s="2"/>
      <c r="M19" s="2"/>
      <c r="N19" s="2"/>
    </row>
    <row r="20" spans="2:14" ht="15" customHeight="1" thickBot="1" x14ac:dyDescent="0.5">
      <c r="B20" s="21"/>
      <c r="C20" s="22"/>
      <c r="D20" s="22"/>
      <c r="E20" s="23"/>
      <c r="F20" s="24"/>
      <c r="G20" s="25"/>
      <c r="H20" s="25"/>
      <c r="I20" s="25"/>
      <c r="J20" s="25"/>
      <c r="K20" s="2"/>
      <c r="L20" s="2"/>
      <c r="M20" s="2"/>
      <c r="N20" s="2"/>
    </row>
    <row r="21" spans="2:14" ht="19" thickBot="1" x14ac:dyDescent="0.5">
      <c r="B21" s="76" t="s">
        <v>7</v>
      </c>
      <c r="C21" s="77"/>
      <c r="D21" s="78"/>
      <c r="E21" s="10" t="s">
        <v>8</v>
      </c>
      <c r="F21" s="16"/>
      <c r="G21" s="1"/>
      <c r="H21" s="1"/>
      <c r="I21" s="1"/>
      <c r="J21" s="1"/>
      <c r="K21" s="2"/>
      <c r="L21" s="2"/>
      <c r="M21" s="2"/>
      <c r="N21" s="2"/>
    </row>
    <row r="22" spans="2:14" ht="19" thickBot="1" x14ac:dyDescent="0.5">
      <c r="B22" s="79" t="s">
        <v>9</v>
      </c>
      <c r="C22" s="80"/>
      <c r="D22" s="81"/>
      <c r="E22" s="11"/>
      <c r="F22" s="12" t="str">
        <f>IF(E22&lt;=0,"INDICAR","IMPORTE VÁLIDO")</f>
        <v>INDICAR</v>
      </c>
      <c r="G22" s="26"/>
      <c r="H22" s="1"/>
      <c r="I22" s="1"/>
      <c r="J22" s="1"/>
      <c r="K22" s="2"/>
      <c r="L22" s="2"/>
      <c r="M22" s="2"/>
      <c r="N22" s="2"/>
    </row>
    <row r="23" spans="2:14" ht="19" thickBot="1" x14ac:dyDescent="0.5">
      <c r="B23" s="79" t="s">
        <v>10</v>
      </c>
      <c r="C23" s="80"/>
      <c r="D23" s="81"/>
      <c r="E23" s="27">
        <v>15000</v>
      </c>
      <c r="F23" s="1"/>
      <c r="G23" s="1"/>
      <c r="H23" s="1"/>
      <c r="I23" s="1"/>
      <c r="J23" s="1"/>
      <c r="K23" s="2"/>
      <c r="L23" s="2"/>
      <c r="M23" s="2"/>
      <c r="N23" s="2"/>
    </row>
    <row r="24" spans="2:14" ht="19" thickBot="1" x14ac:dyDescent="0.5">
      <c r="B24" s="82" t="s">
        <v>11</v>
      </c>
      <c r="C24" s="83"/>
      <c r="D24" s="84"/>
      <c r="E24" s="15">
        <f>SUM(E22:E23)</f>
        <v>15000</v>
      </c>
      <c r="F24" s="1"/>
      <c r="G24" s="1"/>
      <c r="H24" s="1"/>
      <c r="I24" s="1"/>
      <c r="J24" s="1"/>
      <c r="K24" s="2"/>
      <c r="L24" s="2"/>
      <c r="M24" s="2"/>
      <c r="N24" s="2"/>
    </row>
    <row r="25" spans="2:14" ht="15" thickBot="1" x14ac:dyDescent="0.4">
      <c r="B25" s="1"/>
      <c r="C25" s="1"/>
      <c r="D25" s="1"/>
      <c r="E25" s="1"/>
      <c r="F25" s="1"/>
      <c r="G25" s="1"/>
      <c r="H25" s="1"/>
      <c r="I25" s="1"/>
      <c r="J25" s="1"/>
      <c r="K25" s="2"/>
      <c r="L25" s="2"/>
      <c r="M25" s="2"/>
      <c r="N25" s="2"/>
    </row>
    <row r="26" spans="2:14" ht="21.5" thickBot="1" x14ac:dyDescent="0.55000000000000004">
      <c r="B26" s="67" t="s">
        <v>12</v>
      </c>
      <c r="C26" s="68"/>
      <c r="D26" s="68"/>
      <c r="E26" s="69"/>
      <c r="F26" s="1"/>
      <c r="G26" s="28"/>
      <c r="H26" s="28"/>
      <c r="I26" s="1"/>
      <c r="J26" s="1"/>
      <c r="K26" s="2"/>
      <c r="L26" s="2"/>
      <c r="M26" s="2"/>
      <c r="N26" s="2"/>
    </row>
    <row r="27" spans="2:14" ht="12.5" customHeight="1" thickBot="1" x14ac:dyDescent="0.55000000000000004">
      <c r="B27" s="21"/>
      <c r="C27" s="29"/>
      <c r="D27" s="29"/>
      <c r="E27" s="30"/>
      <c r="F27" s="1"/>
      <c r="G27" s="1"/>
      <c r="H27" s="1"/>
      <c r="I27" s="1"/>
      <c r="J27" s="1"/>
      <c r="K27" s="2"/>
      <c r="L27" s="2"/>
      <c r="M27" s="2"/>
      <c r="N27" s="2"/>
    </row>
    <row r="28" spans="2:14" ht="19" thickBot="1" x14ac:dyDescent="0.5">
      <c r="B28" s="76" t="s">
        <v>7</v>
      </c>
      <c r="C28" s="77"/>
      <c r="D28" s="78"/>
      <c r="E28" s="10" t="s">
        <v>8</v>
      </c>
      <c r="F28" s="16"/>
      <c r="G28" s="1"/>
      <c r="H28" s="1"/>
      <c r="I28" s="1"/>
      <c r="J28" s="1"/>
      <c r="K28" s="2"/>
      <c r="L28" s="2"/>
      <c r="M28" s="2"/>
      <c r="N28" s="2"/>
    </row>
    <row r="29" spans="2:14" ht="19" thickBot="1" x14ac:dyDescent="0.5">
      <c r="B29" s="79" t="s">
        <v>13</v>
      </c>
      <c r="C29" s="80"/>
      <c r="D29" s="81"/>
      <c r="E29" s="11"/>
      <c r="F29" s="12" t="str">
        <f t="shared" ref="F29:F43" si="1">IF(E29&lt;=0,"INDICAR","IMPORTE VÁLIDO")</f>
        <v>INDICAR</v>
      </c>
      <c r="G29" s="1"/>
      <c r="H29" s="1"/>
      <c r="I29" s="1"/>
      <c r="J29" s="1"/>
      <c r="K29" s="2"/>
      <c r="L29" s="2"/>
      <c r="M29" s="2"/>
      <c r="N29" s="2"/>
    </row>
    <row r="30" spans="2:14" ht="19" thickBot="1" x14ac:dyDescent="0.5">
      <c r="B30" s="79" t="s">
        <v>14</v>
      </c>
      <c r="C30" s="80"/>
      <c r="D30" s="81"/>
      <c r="E30" s="11"/>
      <c r="F30" s="12" t="str">
        <f t="shared" si="1"/>
        <v>INDICAR</v>
      </c>
      <c r="G30" s="1"/>
      <c r="H30" s="1"/>
      <c r="I30" s="1"/>
      <c r="J30" s="1"/>
      <c r="K30" s="2"/>
      <c r="L30" s="2"/>
      <c r="M30" s="2"/>
      <c r="N30" s="2"/>
    </row>
    <row r="31" spans="2:14" ht="19" thickBot="1" x14ac:dyDescent="0.5">
      <c r="B31" s="82" t="s">
        <v>15</v>
      </c>
      <c r="C31" s="127"/>
      <c r="D31" s="128"/>
      <c r="E31" s="11"/>
      <c r="F31" s="12" t="str">
        <f t="shared" si="1"/>
        <v>INDICAR</v>
      </c>
      <c r="G31" s="1"/>
      <c r="H31" s="1"/>
      <c r="I31" s="1"/>
      <c r="J31" s="1"/>
      <c r="K31" s="2"/>
      <c r="L31" s="2"/>
      <c r="M31" s="2"/>
      <c r="N31" s="2"/>
    </row>
    <row r="32" spans="2:14" ht="19" thickBot="1" x14ac:dyDescent="0.5">
      <c r="B32" s="82" t="s">
        <v>16</v>
      </c>
      <c r="C32" s="83"/>
      <c r="D32" s="110"/>
      <c r="E32" s="11"/>
      <c r="F32" s="12" t="str">
        <f t="shared" si="1"/>
        <v>INDICAR</v>
      </c>
      <c r="G32" s="1"/>
      <c r="H32" s="1"/>
      <c r="I32" s="1"/>
      <c r="J32" s="1"/>
      <c r="K32" s="2"/>
      <c r="L32" s="2"/>
      <c r="M32" s="2"/>
      <c r="N32" s="2"/>
    </row>
    <row r="33" spans="2:14" ht="19" thickBot="1" x14ac:dyDescent="0.5">
      <c r="B33" s="82" t="s">
        <v>17</v>
      </c>
      <c r="C33" s="127"/>
      <c r="D33" s="128"/>
      <c r="E33" s="11"/>
      <c r="F33" s="12" t="str">
        <f t="shared" si="1"/>
        <v>INDICAR</v>
      </c>
      <c r="G33" s="1"/>
      <c r="H33" s="1"/>
      <c r="I33" s="1"/>
      <c r="J33" s="1"/>
      <c r="K33" s="2"/>
      <c r="L33" s="2"/>
      <c r="M33" s="2"/>
      <c r="N33" s="2"/>
    </row>
    <row r="34" spans="2:14" ht="19" thickBot="1" x14ac:dyDescent="0.5">
      <c r="B34" s="82" t="s">
        <v>18</v>
      </c>
      <c r="C34" s="127"/>
      <c r="D34" s="128"/>
      <c r="E34" s="11"/>
      <c r="F34" s="12" t="str">
        <f t="shared" si="1"/>
        <v>INDICAR</v>
      </c>
      <c r="G34" s="1"/>
      <c r="H34" s="1"/>
      <c r="I34" s="1"/>
      <c r="J34" s="1"/>
      <c r="K34" s="2"/>
      <c r="L34" s="2"/>
      <c r="M34" s="2"/>
      <c r="N34" s="2"/>
    </row>
    <row r="35" spans="2:14" ht="19" thickBot="1" x14ac:dyDescent="0.5">
      <c r="B35" s="79" t="s">
        <v>19</v>
      </c>
      <c r="C35" s="80"/>
      <c r="D35" s="81"/>
      <c r="E35" s="11"/>
      <c r="F35" s="12" t="str">
        <f t="shared" si="1"/>
        <v>INDICAR</v>
      </c>
      <c r="G35" s="1"/>
      <c r="H35" s="1"/>
      <c r="I35" s="1"/>
      <c r="J35" s="1"/>
      <c r="K35" s="2"/>
      <c r="L35" s="2"/>
      <c r="M35" s="2"/>
      <c r="N35" s="2"/>
    </row>
    <row r="36" spans="2:14" ht="19" thickBot="1" x14ac:dyDescent="0.5">
      <c r="B36" s="79" t="s">
        <v>20</v>
      </c>
      <c r="C36" s="80"/>
      <c r="D36" s="81"/>
      <c r="E36" s="11"/>
      <c r="F36" s="12" t="str">
        <f>IF(E36&lt;=0,"INDICAR","IMPORTE VÁLIDO")</f>
        <v>INDICAR</v>
      </c>
      <c r="G36" s="1"/>
      <c r="H36" s="1"/>
      <c r="I36" s="1"/>
      <c r="J36" s="1"/>
      <c r="K36" s="2"/>
      <c r="L36" s="2"/>
      <c r="M36" s="2"/>
      <c r="N36" s="2"/>
    </row>
    <row r="37" spans="2:14" ht="19" thickBot="1" x14ac:dyDescent="0.5">
      <c r="B37" s="108" t="s">
        <v>21</v>
      </c>
      <c r="C37" s="129"/>
      <c r="D37" s="130"/>
      <c r="E37" s="11"/>
      <c r="F37" s="12" t="str">
        <f>IF(E37&lt;=0,"INDICAR","IMPORTE VÁLIDO")</f>
        <v>INDICAR</v>
      </c>
      <c r="G37" s="1"/>
      <c r="H37" s="1"/>
      <c r="I37" s="1"/>
      <c r="J37" s="1"/>
      <c r="K37" s="2"/>
      <c r="L37" s="2"/>
      <c r="M37" s="2"/>
      <c r="N37" s="2"/>
    </row>
    <row r="38" spans="2:14" ht="19" thickBot="1" x14ac:dyDescent="0.5">
      <c r="B38" s="131" t="s">
        <v>22</v>
      </c>
      <c r="C38" s="132"/>
      <c r="D38" s="133"/>
      <c r="E38" s="11"/>
      <c r="F38" s="12" t="str">
        <f>IF(E38&lt;=0,"INDICAR","IMPORTE VÁLIDO")</f>
        <v>INDICAR</v>
      </c>
      <c r="G38" s="1"/>
      <c r="H38" s="1"/>
      <c r="I38" s="1"/>
      <c r="J38" s="1"/>
      <c r="K38" s="2"/>
      <c r="L38" s="2"/>
      <c r="M38" s="2"/>
      <c r="N38" s="2"/>
    </row>
    <row r="39" spans="2:14" ht="19" thickBot="1" x14ac:dyDescent="0.5">
      <c r="B39" s="64" t="s">
        <v>23</v>
      </c>
      <c r="C39" s="65"/>
      <c r="D39" s="66"/>
      <c r="E39" s="11"/>
      <c r="F39" s="12" t="str">
        <f t="shared" si="1"/>
        <v>INDICAR</v>
      </c>
      <c r="H39" s="1"/>
      <c r="I39" s="1"/>
      <c r="J39" s="1"/>
      <c r="K39" s="2"/>
      <c r="L39" s="2"/>
      <c r="M39" s="2"/>
      <c r="N39" s="2"/>
    </row>
    <row r="40" spans="2:14" ht="19" thickBot="1" x14ac:dyDescent="0.5">
      <c r="B40" s="79" t="s">
        <v>24</v>
      </c>
      <c r="C40" s="80"/>
      <c r="D40" s="81"/>
      <c r="E40" s="11"/>
      <c r="F40" s="12" t="str">
        <f t="shared" si="1"/>
        <v>INDICAR</v>
      </c>
      <c r="G40" s="1"/>
      <c r="H40" s="1"/>
      <c r="I40" s="1"/>
      <c r="J40" s="1"/>
      <c r="K40" s="2"/>
      <c r="L40" s="2"/>
      <c r="M40" s="2"/>
      <c r="N40" s="2"/>
    </row>
    <row r="41" spans="2:14" ht="19" thickBot="1" x14ac:dyDescent="0.5">
      <c r="B41" s="105" t="s">
        <v>25</v>
      </c>
      <c r="C41" s="106"/>
      <c r="D41" s="107"/>
      <c r="E41" s="11"/>
      <c r="F41" s="12" t="str">
        <f t="shared" si="1"/>
        <v>INDICAR</v>
      </c>
      <c r="G41" s="1"/>
      <c r="H41" s="1"/>
      <c r="I41" s="1"/>
      <c r="J41" s="1"/>
      <c r="K41" s="2"/>
      <c r="L41" s="2"/>
      <c r="M41" s="2"/>
      <c r="N41" s="2"/>
    </row>
    <row r="42" spans="2:14" ht="19" thickBot="1" x14ac:dyDescent="0.5">
      <c r="B42" s="108" t="s">
        <v>26</v>
      </c>
      <c r="C42" s="109"/>
      <c r="D42" s="84"/>
      <c r="E42" s="11"/>
      <c r="F42" s="12" t="str">
        <f t="shared" si="1"/>
        <v>INDICAR</v>
      </c>
      <c r="G42" s="1"/>
      <c r="H42" s="1"/>
      <c r="I42" s="1"/>
      <c r="J42" s="1"/>
      <c r="K42" s="1"/>
      <c r="L42" s="1"/>
      <c r="M42" s="1"/>
      <c r="N42" s="2"/>
    </row>
    <row r="43" spans="2:14" ht="19" thickBot="1" x14ac:dyDescent="0.5">
      <c r="B43" s="82" t="s">
        <v>27</v>
      </c>
      <c r="C43" s="83"/>
      <c r="D43" s="110"/>
      <c r="E43" s="11"/>
      <c r="F43" s="12" t="str">
        <f t="shared" si="1"/>
        <v>INDICAR</v>
      </c>
      <c r="G43" s="1"/>
      <c r="H43" s="2"/>
      <c r="I43" s="2"/>
      <c r="J43" s="2"/>
      <c r="K43" s="1"/>
      <c r="L43" s="1"/>
      <c r="M43" s="1"/>
      <c r="N43" s="2"/>
    </row>
    <row r="44" spans="2:14" ht="19.5" customHeight="1" thickBot="1" x14ac:dyDescent="0.5">
      <c r="B44" s="2"/>
      <c r="C44" s="2"/>
      <c r="D44" s="31" t="s">
        <v>28</v>
      </c>
      <c r="E44" s="15">
        <f>SUM(E29:E43)</f>
        <v>0</v>
      </c>
      <c r="F44" s="1"/>
      <c r="G44" s="1"/>
      <c r="H44" s="2"/>
      <c r="I44" s="2"/>
      <c r="J44" s="2"/>
      <c r="K44" s="1"/>
      <c r="L44" s="1"/>
      <c r="M44" s="1"/>
      <c r="N44" s="2"/>
    </row>
    <row r="45" spans="2:14" ht="15" customHeight="1" x14ac:dyDescent="0.35">
      <c r="B45" s="2"/>
      <c r="C45" s="1"/>
      <c r="D45" s="1"/>
      <c r="E45" s="2"/>
      <c r="F45" s="1"/>
      <c r="G45" s="1"/>
      <c r="H45" s="2"/>
      <c r="I45" s="2"/>
      <c r="J45" s="2"/>
      <c r="K45" s="2"/>
      <c r="L45" s="2"/>
      <c r="M45" s="2"/>
      <c r="N45" s="2"/>
    </row>
    <row r="46" spans="2:14" x14ac:dyDescent="0.35">
      <c r="B46" s="32"/>
      <c r="C46" s="1"/>
      <c r="D46" s="2"/>
      <c r="E46" s="2"/>
      <c r="F46" s="1"/>
      <c r="G46" s="2"/>
      <c r="H46" s="2"/>
      <c r="I46" s="2"/>
      <c r="J46" s="2"/>
      <c r="K46" s="2"/>
      <c r="L46" s="2"/>
      <c r="M46" s="2"/>
      <c r="N46" s="2"/>
    </row>
    <row r="47" spans="2:14" ht="15" customHeight="1" thickBot="1" x14ac:dyDescent="0.4">
      <c r="B47" s="2"/>
      <c r="C47" s="1"/>
      <c r="D47" s="1"/>
      <c r="E47" s="2"/>
      <c r="F47" s="1"/>
      <c r="G47" s="1"/>
      <c r="H47" s="2"/>
      <c r="I47" s="2"/>
      <c r="J47" s="2"/>
      <c r="K47" s="2"/>
      <c r="L47" s="2"/>
      <c r="M47" s="2"/>
      <c r="N47" s="2"/>
    </row>
    <row r="48" spans="2:14" ht="21" customHeight="1" x14ac:dyDescent="0.35">
      <c r="B48" s="111" t="s">
        <v>29</v>
      </c>
      <c r="C48" s="112"/>
      <c r="D48" s="113"/>
      <c r="E48" s="117" t="str">
        <f>IF(COUNTIF(F29:F43,"INDICAR"),"OFERTA INCOMPLETA",E15+E24+E44)</f>
        <v>OFERTA INCOMPLETA</v>
      </c>
      <c r="G48" s="2"/>
      <c r="H48" s="2"/>
      <c r="I48" s="2"/>
      <c r="J48" s="2"/>
      <c r="K48" s="2"/>
      <c r="L48" s="2"/>
      <c r="M48" s="2"/>
      <c r="N48" s="2"/>
    </row>
    <row r="49" spans="1:13" ht="15.75" customHeight="1" thickBot="1" x14ac:dyDescent="0.4">
      <c r="B49" s="114"/>
      <c r="C49" s="115"/>
      <c r="D49" s="116"/>
      <c r="E49" s="118"/>
      <c r="F49" s="34"/>
      <c r="G49" s="2"/>
      <c r="H49" s="2"/>
      <c r="I49" s="2"/>
      <c r="J49" s="2"/>
      <c r="K49" s="2"/>
      <c r="L49" s="2"/>
      <c r="M49" s="2"/>
    </row>
    <row r="50" spans="1:13" ht="15" customHeight="1" x14ac:dyDescent="0.35">
      <c r="B50" s="1"/>
      <c r="C50" s="1"/>
      <c r="D50" s="1"/>
      <c r="E50" s="1"/>
      <c r="F50" s="1"/>
      <c r="G50" s="2"/>
      <c r="H50" s="2"/>
      <c r="I50" s="2"/>
      <c r="J50" s="1"/>
      <c r="K50" s="2"/>
      <c r="L50" s="2"/>
      <c r="M50" s="2"/>
    </row>
    <row r="51" spans="1:13" ht="15" customHeight="1" thickBot="1" x14ac:dyDescent="0.4">
      <c r="B51" s="1"/>
      <c r="C51" s="1"/>
      <c r="D51" s="1"/>
      <c r="E51" s="1"/>
      <c r="F51" s="1"/>
      <c r="G51" s="1"/>
      <c r="H51" s="1"/>
      <c r="I51" s="1"/>
      <c r="J51" s="1"/>
      <c r="K51" s="2"/>
      <c r="L51" s="2"/>
      <c r="M51" s="2"/>
    </row>
    <row r="52" spans="1:13" ht="42.75" customHeight="1" thickBot="1" x14ac:dyDescent="0.4">
      <c r="B52" s="120" t="s">
        <v>30</v>
      </c>
      <c r="C52" s="121"/>
      <c r="D52" s="122"/>
      <c r="E52" s="35" t="str">
        <f>IF(COUNTIF(E48,"OFERTA INCOMPLETA"),"OFERTA INCOMPLETA",E48*1.06)</f>
        <v>OFERTA INCOMPLETA</v>
      </c>
      <c r="F52" s="1"/>
      <c r="G52" s="1"/>
      <c r="H52" s="1"/>
      <c r="I52" s="1"/>
      <c r="J52" s="1"/>
      <c r="K52" s="2"/>
      <c r="L52" s="2"/>
      <c r="M52" s="2"/>
    </row>
    <row r="53" spans="1:13" ht="18.75" customHeight="1" x14ac:dyDescent="0.35">
      <c r="B53" s="1"/>
      <c r="C53" s="123"/>
      <c r="D53" s="125"/>
      <c r="E53" s="1"/>
      <c r="F53" s="34"/>
      <c r="G53" s="1"/>
      <c r="H53" s="85" t="s">
        <v>31</v>
      </c>
      <c r="I53" s="86"/>
      <c r="J53" s="87"/>
      <c r="K53" s="2"/>
      <c r="L53" s="2"/>
      <c r="M53" s="2"/>
    </row>
    <row r="54" spans="1:13" ht="18.75" customHeight="1" thickBot="1" x14ac:dyDescent="0.4">
      <c r="B54" s="1"/>
      <c r="C54" s="124"/>
      <c r="D54" s="126"/>
      <c r="E54" s="1"/>
      <c r="F54" s="34"/>
      <c r="G54" s="1"/>
      <c r="H54" s="88"/>
      <c r="I54" s="89"/>
      <c r="J54" s="90"/>
      <c r="K54" s="2"/>
      <c r="L54" s="2"/>
      <c r="M54" s="2"/>
    </row>
    <row r="55" spans="1:13" ht="56.25" customHeight="1" thickTop="1" thickBot="1" x14ac:dyDescent="0.4">
      <c r="B55" s="93" t="s">
        <v>32</v>
      </c>
      <c r="C55" s="93"/>
      <c r="D55" s="93"/>
      <c r="E55" s="36" t="str">
        <f>IF(COUNTIF(E52,"OFERTA INCOMPLETA"),"OFERTA INCOMPLETA",E52+E52)</f>
        <v>OFERTA INCOMPLETA</v>
      </c>
      <c r="F55" s="37" t="s">
        <v>33</v>
      </c>
      <c r="G55" s="38">
        <v>1926591.55</v>
      </c>
      <c r="H55" s="88"/>
      <c r="I55" s="89"/>
      <c r="J55" s="90"/>
      <c r="K55" s="2"/>
      <c r="L55" s="2"/>
      <c r="M55" s="2"/>
    </row>
    <row r="56" spans="1:13" ht="20.25" customHeight="1" thickBot="1" x14ac:dyDescent="0.4">
      <c r="A56" s="33"/>
      <c r="B56" s="94"/>
      <c r="C56" s="94"/>
      <c r="D56" s="94"/>
      <c r="E56" s="95" t="str">
        <f>IF(E55&gt;G55,"OFERTA INCOMPLETA O IMPORTE SUPERIOR AL PRESUPUESTO MAXIMO POR LA DURACION INICIAL, REVISE LOS IMPORTES ANUALES OFERTADOS","IMPORTE VÁLIDO Y OFERTA COMPLETA, INDICAR ESTE IMPORTE EN EL ESPACIO HABILITADO EN LA APLICACIÓN")</f>
        <v>OFERTA INCOMPLETA O IMPORTE SUPERIOR AL PRESUPUESTO MAXIMO POR LA DURACION INICIAL, REVISE LOS IMPORTES ANUALES OFERTADOS</v>
      </c>
      <c r="F56" s="96"/>
      <c r="G56" s="97"/>
      <c r="H56" s="91"/>
      <c r="I56" s="91"/>
      <c r="J56" s="92"/>
      <c r="K56" s="2"/>
      <c r="L56" s="2"/>
      <c r="M56" s="2"/>
    </row>
    <row r="57" spans="1:13" ht="17.25" customHeight="1" x14ac:dyDescent="0.35">
      <c r="A57" s="33"/>
      <c r="B57" s="1"/>
      <c r="C57" s="1"/>
      <c r="D57" s="39"/>
      <c r="E57" s="98"/>
      <c r="F57" s="99"/>
      <c r="G57" s="100"/>
      <c r="H57" s="2"/>
      <c r="I57" s="2"/>
      <c r="J57" s="2"/>
      <c r="K57" s="2"/>
      <c r="L57" s="2"/>
      <c r="M57" s="2"/>
    </row>
    <row r="58" spans="1:13" ht="15" customHeight="1" x14ac:dyDescent="0.35">
      <c r="B58" s="104"/>
      <c r="C58" s="104"/>
      <c r="D58" s="39"/>
      <c r="E58" s="98"/>
      <c r="F58" s="99"/>
      <c r="G58" s="100"/>
      <c r="H58" s="2"/>
      <c r="I58" s="2"/>
      <c r="J58" s="2"/>
      <c r="K58" s="2"/>
      <c r="L58" s="2"/>
      <c r="M58" s="2"/>
    </row>
    <row r="59" spans="1:13" ht="15.75" customHeight="1" thickBot="1" x14ac:dyDescent="0.4">
      <c r="B59" s="104"/>
      <c r="C59" s="104"/>
      <c r="D59" s="39"/>
      <c r="E59" s="101"/>
      <c r="F59" s="102"/>
      <c r="G59" s="103"/>
      <c r="H59" s="2"/>
      <c r="I59" s="2"/>
      <c r="J59" s="2"/>
      <c r="K59" s="2"/>
      <c r="L59" s="2"/>
      <c r="M59" s="2"/>
    </row>
    <row r="60" spans="1:13" x14ac:dyDescent="0.35">
      <c r="B60" s="119"/>
      <c r="C60" s="119"/>
      <c r="D60" s="39"/>
      <c r="E60" s="39"/>
      <c r="F60" s="39"/>
      <c r="G60" s="1"/>
      <c r="H60" s="1"/>
      <c r="I60" s="1"/>
      <c r="J60" s="1"/>
      <c r="K60" s="2"/>
      <c r="L60" s="2"/>
      <c r="M60" s="2"/>
    </row>
    <row r="61" spans="1:13" x14ac:dyDescent="0.35">
      <c r="B61" s="119"/>
      <c r="C61" s="119"/>
      <c r="D61" s="39"/>
      <c r="E61" s="39"/>
      <c r="F61" s="39"/>
      <c r="G61" s="1"/>
      <c r="H61" s="1"/>
      <c r="I61" s="1"/>
      <c r="J61" s="1"/>
      <c r="K61" s="2"/>
      <c r="L61" s="2"/>
      <c r="M61" s="2"/>
    </row>
    <row r="62" spans="1:13" x14ac:dyDescent="0.35">
      <c r="B62" s="119"/>
      <c r="C62" s="119"/>
      <c r="D62" s="39"/>
      <c r="E62" s="40"/>
      <c r="F62" s="39"/>
      <c r="G62" s="1"/>
      <c r="H62" s="1"/>
      <c r="I62" s="1"/>
      <c r="J62" s="1"/>
      <c r="K62" s="2"/>
      <c r="L62" s="2"/>
      <c r="M62" s="2"/>
    </row>
    <row r="63" spans="1:13" x14ac:dyDescent="0.35">
      <c r="B63" s="119"/>
      <c r="C63" s="119"/>
      <c r="D63" s="39"/>
      <c r="E63" s="41"/>
      <c r="F63" s="39"/>
      <c r="G63" s="1"/>
      <c r="H63" s="1"/>
      <c r="I63" s="1"/>
      <c r="J63" s="1"/>
      <c r="K63" s="2"/>
      <c r="L63" s="2"/>
      <c r="M63" s="2"/>
    </row>
    <row r="64" spans="1:13" x14ac:dyDescent="0.35">
      <c r="B64" s="119"/>
      <c r="C64" s="119"/>
      <c r="D64" s="39"/>
      <c r="E64" s="39"/>
      <c r="F64" s="1"/>
      <c r="G64" s="1"/>
      <c r="H64" s="1"/>
      <c r="I64" s="1"/>
      <c r="J64" s="1"/>
      <c r="K64" s="2"/>
      <c r="L64" s="2"/>
      <c r="M64" s="2"/>
    </row>
    <row r="65" spans="2:13" x14ac:dyDescent="0.35">
      <c r="B65" s="119"/>
      <c r="C65" s="119"/>
      <c r="D65" s="39"/>
      <c r="E65" s="39"/>
      <c r="F65" s="1"/>
      <c r="G65" s="1"/>
      <c r="H65" s="1"/>
      <c r="I65" s="1"/>
      <c r="J65" s="1"/>
      <c r="K65" s="2"/>
      <c r="L65" s="2"/>
      <c r="M65" s="2"/>
    </row>
    <row r="66" spans="2:13" x14ac:dyDescent="0.35">
      <c r="B66" s="119"/>
      <c r="C66" s="119"/>
      <c r="D66" s="39"/>
      <c r="E66" s="39"/>
      <c r="F66" s="1"/>
      <c r="G66" s="1"/>
      <c r="H66" s="1"/>
      <c r="I66" s="1"/>
      <c r="J66" s="1"/>
      <c r="K66" s="2"/>
      <c r="L66" s="2"/>
      <c r="M66" s="2"/>
    </row>
    <row r="67" spans="2:13" x14ac:dyDescent="0.35">
      <c r="B67" s="119"/>
      <c r="C67" s="119"/>
      <c r="D67" s="39"/>
      <c r="E67" s="39"/>
      <c r="F67" s="1"/>
      <c r="G67" s="1"/>
      <c r="H67" s="1"/>
      <c r="I67" s="1"/>
      <c r="J67" s="1"/>
      <c r="K67" s="2"/>
      <c r="L67" s="2"/>
      <c r="M67" s="2"/>
    </row>
    <row r="68" spans="2:13" x14ac:dyDescent="0.35">
      <c r="B68" s="119"/>
      <c r="C68" s="119"/>
      <c r="D68" s="39"/>
      <c r="E68" s="39"/>
      <c r="F68" s="1"/>
      <c r="G68" s="1"/>
      <c r="H68" s="1"/>
      <c r="I68" s="1"/>
      <c r="J68" s="1"/>
      <c r="K68" s="2"/>
      <c r="L68" s="2"/>
      <c r="M68" s="2"/>
    </row>
    <row r="69" spans="2:13" x14ac:dyDescent="0.35">
      <c r="B69" s="119"/>
      <c r="C69" s="119"/>
      <c r="D69" s="39"/>
      <c r="E69" s="39"/>
      <c r="F69" s="1"/>
      <c r="G69" s="1"/>
      <c r="H69" s="1"/>
      <c r="I69" s="1"/>
      <c r="J69" s="1"/>
      <c r="K69" s="2"/>
      <c r="L69" s="2"/>
      <c r="M69" s="2"/>
    </row>
    <row r="70" spans="2:13" x14ac:dyDescent="0.35">
      <c r="B70" s="119"/>
      <c r="C70" s="119"/>
      <c r="D70" s="39"/>
      <c r="E70" s="39"/>
      <c r="F70" s="1"/>
      <c r="G70" s="1"/>
      <c r="H70" s="1"/>
      <c r="I70" s="1"/>
      <c r="J70" s="1"/>
      <c r="K70" s="2"/>
      <c r="L70" s="2"/>
      <c r="M70" s="2"/>
    </row>
    <row r="71" spans="2:13" x14ac:dyDescent="0.35">
      <c r="B71" s="42"/>
      <c r="C71" s="1"/>
      <c r="D71" s="2"/>
      <c r="E71" s="2"/>
      <c r="F71" s="1"/>
      <c r="G71" s="1"/>
      <c r="H71" s="1"/>
      <c r="I71" s="1"/>
      <c r="J71" s="1"/>
      <c r="K71" s="2"/>
      <c r="L71" s="2"/>
      <c r="M71" s="2"/>
    </row>
    <row r="72" spans="2:13" x14ac:dyDescent="0.35">
      <c r="B72" s="1"/>
      <c r="C72" s="1"/>
      <c r="D72" s="1"/>
      <c r="E72" s="2"/>
      <c r="F72" s="1"/>
      <c r="G72" s="1"/>
      <c r="H72" s="1"/>
      <c r="I72" s="1"/>
      <c r="J72" s="1"/>
      <c r="K72" s="2"/>
      <c r="L72" s="2"/>
      <c r="M72" s="2"/>
    </row>
    <row r="73" spans="2:13" x14ac:dyDescent="0.35">
      <c r="B73" s="1"/>
      <c r="C73" s="1"/>
      <c r="D73" s="2"/>
      <c r="E73" s="2"/>
      <c r="F73" s="1"/>
      <c r="G73" s="1"/>
      <c r="H73" s="1"/>
      <c r="I73" s="1"/>
      <c r="J73" s="1"/>
      <c r="K73" s="2"/>
      <c r="L73" s="2"/>
      <c r="M73" s="2"/>
    </row>
    <row r="74" spans="2:13" x14ac:dyDescent="0.35">
      <c r="B74" s="1"/>
      <c r="C74" s="1"/>
      <c r="D74" s="2"/>
      <c r="E74" s="2"/>
      <c r="F74" s="1"/>
      <c r="G74" s="1"/>
      <c r="H74" s="1"/>
      <c r="I74" s="1"/>
      <c r="J74" s="1"/>
      <c r="K74" s="2"/>
      <c r="L74" s="2"/>
      <c r="M74" s="2"/>
    </row>
    <row r="75" spans="2:13" x14ac:dyDescent="0.35">
      <c r="B75" s="1"/>
      <c r="C75" s="1"/>
      <c r="D75" s="2"/>
      <c r="E75" s="2"/>
      <c r="F75" s="1"/>
      <c r="G75" s="1"/>
      <c r="H75" s="1"/>
      <c r="I75" s="1"/>
      <c r="J75" s="1"/>
      <c r="K75" s="2"/>
      <c r="L75" s="2"/>
      <c r="M75" s="2"/>
    </row>
    <row r="76" spans="2:13" x14ac:dyDescent="0.35">
      <c r="B76" s="1"/>
      <c r="C76" s="1"/>
      <c r="D76" s="2"/>
      <c r="E76" s="2"/>
      <c r="F76" s="1"/>
      <c r="G76" s="1"/>
      <c r="H76" s="1"/>
      <c r="I76" s="1"/>
      <c r="J76" s="1"/>
      <c r="K76" s="2"/>
      <c r="L76" s="2"/>
      <c r="M76" s="2"/>
    </row>
    <row r="77" spans="2:13" x14ac:dyDescent="0.35">
      <c r="B77" s="1"/>
      <c r="C77" s="1"/>
      <c r="D77" s="2"/>
      <c r="E77" s="2"/>
      <c r="F77" s="1"/>
      <c r="G77" s="1"/>
      <c r="H77" s="1"/>
      <c r="I77" s="1"/>
      <c r="J77" s="1"/>
      <c r="K77" s="2"/>
      <c r="L77" s="2"/>
      <c r="M77" s="2"/>
    </row>
    <row r="78" spans="2:13" x14ac:dyDescent="0.35">
      <c r="E78" s="2"/>
      <c r="F78" s="1"/>
      <c r="G78" s="1"/>
      <c r="H78" s="1"/>
      <c r="I78" s="1"/>
      <c r="J78" s="1"/>
      <c r="K78" s="2"/>
      <c r="L78" s="2"/>
      <c r="M78" s="2"/>
    </row>
  </sheetData>
  <sheetProtection algorithmName="SHA-512" hashValue="vlsp3FC+ZOUSXy2ScHtsNCgOZ+OIo7f/ovIz4BFqQgJNfRaCKgcH8iU1ui80a5scwqNb1/K4NmBO3rvIUm/fug==" saltValue="AjsOtaqtxU2IowTXRfbR0w==" spinCount="100000" sheet="1" objects="1" scenarios="1"/>
  <mergeCells count="44">
    <mergeCell ref="B36:D36"/>
    <mergeCell ref="B37:D37"/>
    <mergeCell ref="B38:D38"/>
    <mergeCell ref="B31:D31"/>
    <mergeCell ref="B32:D32"/>
    <mergeCell ref="B33:D33"/>
    <mergeCell ref="B34:D34"/>
    <mergeCell ref="B35:D35"/>
    <mergeCell ref="B60:C70"/>
    <mergeCell ref="B52:D52"/>
    <mergeCell ref="C53:C54"/>
    <mergeCell ref="D53:D54"/>
    <mergeCell ref="B40:D40"/>
    <mergeCell ref="H53:J56"/>
    <mergeCell ref="B55:D56"/>
    <mergeCell ref="E56:G59"/>
    <mergeCell ref="B58:C59"/>
    <mergeCell ref="B41:D41"/>
    <mergeCell ref="B42:D42"/>
    <mergeCell ref="B43:D43"/>
    <mergeCell ref="B48:D49"/>
    <mergeCell ref="E48:E49"/>
    <mergeCell ref="B39:D39"/>
    <mergeCell ref="B26:E26"/>
    <mergeCell ref="B10:D10"/>
    <mergeCell ref="B11:D11"/>
    <mergeCell ref="B12:D12"/>
    <mergeCell ref="B13:D13"/>
    <mergeCell ref="B14:D14"/>
    <mergeCell ref="B16:E16"/>
    <mergeCell ref="B19:E19"/>
    <mergeCell ref="B21:D21"/>
    <mergeCell ref="B22:D22"/>
    <mergeCell ref="B23:D23"/>
    <mergeCell ref="B24:D24"/>
    <mergeCell ref="B28:D28"/>
    <mergeCell ref="B29:D29"/>
    <mergeCell ref="B30:D30"/>
    <mergeCell ref="B9:D9"/>
    <mergeCell ref="B1:E2"/>
    <mergeCell ref="B3:D3"/>
    <mergeCell ref="B6:D6"/>
    <mergeCell ref="B7:E7"/>
    <mergeCell ref="B8:D8"/>
  </mergeCells>
  <conditionalFormatting sqref="E52">
    <cfRule type="cellIs" dxfId="19" priority="24" operator="equal">
      <formula>"OFERTA INCOMPLETA"</formula>
    </cfRule>
    <cfRule type="cellIs" dxfId="18" priority="25" operator="equal">
      <formula>"Oferta incompleta. Falta informar algún precio unitario"</formula>
    </cfRule>
  </conditionalFormatting>
  <conditionalFormatting sqref="E55">
    <cfRule type="cellIs" dxfId="17" priority="21" operator="equal">
      <formula>"OFERTA INCOMPLETA"</formula>
    </cfRule>
    <cfRule type="cellIs" dxfId="16" priority="22" operator="equal">
      <formula>"Oferta incompleta. Falta informar algún precio unitario"</formula>
    </cfRule>
  </conditionalFormatting>
  <conditionalFormatting sqref="E48">
    <cfRule type="containsText" dxfId="15" priority="16" operator="containsText" text="OFERTA INCOMPLETA">
      <formula>NOT(ISERROR(SEARCH("OFERTA INCOMPLETA",E48)))</formula>
    </cfRule>
  </conditionalFormatting>
  <conditionalFormatting sqref="F49 F9:F10 F12:F14 F22 F29:F43">
    <cfRule type="containsText" dxfId="14" priority="20" operator="containsText" text="IMPORTE VÁLIDO">
      <formula>NOT(ISERROR(SEARCH("IMPORTE VÁLIDO",F9)))</formula>
    </cfRule>
  </conditionalFormatting>
  <conditionalFormatting sqref="F49 F10 F12:F14 F22 F29:F43">
    <cfRule type="containsText" dxfId="13" priority="19" operator="containsText" text="ERROR PRECIO">
      <formula>NOT(ISERROR(SEARCH("ERROR PRECIO",F10)))</formula>
    </cfRule>
  </conditionalFormatting>
  <conditionalFormatting sqref="F49 F7:F10 F12:F22 F28:F44">
    <cfRule type="containsText" dxfId="12" priority="18" operator="containsText" text="INDICAR">
      <formula>NOT(ISERROR(SEARCH("INDICAR",F7)))</formula>
    </cfRule>
  </conditionalFormatting>
  <conditionalFormatting sqref="F49 F40:F43 F35:F38">
    <cfRule type="containsText" dxfId="11" priority="17" operator="containsText" text="INDICAR IMPORTE">
      <formula>NOT(ISERROR(SEARCH("INDICAR IMPORTE",F35)))</formula>
    </cfRule>
  </conditionalFormatting>
  <conditionalFormatting sqref="E56">
    <cfRule type="containsText" dxfId="10" priority="15" operator="containsText" text="IMPORTE VÁLIDO Y OFERTA COMPLETA, INDICAR ESTE IMPORTE EN EL ESPACIO HABILITADO EN LA APLICACIÓN">
      <formula>NOT(ISERROR(SEARCH("IMPORTE VÁLIDO Y OFERTA COMPLETA, INDICAR ESTE IMPORTE EN EL ESPACIO HABILITADO EN LA APLICACIÓN",E56)))</formula>
    </cfRule>
  </conditionalFormatting>
  <conditionalFormatting sqref="F6">
    <cfRule type="containsText" dxfId="9" priority="14" operator="containsText" text="IMPORTE VÁLIDO">
      <formula>NOT(ISERROR(SEARCH("IMPORTE VÁLIDO",F6)))</formula>
    </cfRule>
  </conditionalFormatting>
  <conditionalFormatting sqref="F6">
    <cfRule type="containsText" dxfId="8" priority="13" operator="containsText" text="INDICAR">
      <formula>NOT(ISERROR(SEARCH("INDICAR",F6)))</formula>
    </cfRule>
  </conditionalFormatting>
  <conditionalFormatting sqref="F11">
    <cfRule type="containsText" dxfId="7" priority="12" operator="containsText" text="IMPORTE VÁLIDO">
      <formula>NOT(ISERROR(SEARCH("IMPORTE VÁLIDO",F11)))</formula>
    </cfRule>
  </conditionalFormatting>
  <conditionalFormatting sqref="F11">
    <cfRule type="containsText" dxfId="6" priority="11" operator="containsText" text="ERROR PRECIO">
      <formula>NOT(ISERROR(SEARCH("ERROR PRECIO",F11)))</formula>
    </cfRule>
  </conditionalFormatting>
  <conditionalFormatting sqref="F11">
    <cfRule type="containsText" dxfId="5" priority="10" operator="containsText" text="INDICAR">
      <formula>NOT(ISERROR(SEARCH("INDICAR",F11)))</formula>
    </cfRule>
  </conditionalFormatting>
  <conditionalFormatting sqref="E23 E25">
    <cfRule type="containsText" dxfId="4" priority="4" operator="containsText" text="IMPORTE VÁLIDO">
      <formula>NOT(ISERROR(SEARCH("IMPORTE VÁLIDO",E23)))</formula>
    </cfRule>
  </conditionalFormatting>
  <conditionalFormatting sqref="E23 E25">
    <cfRule type="containsText" dxfId="3" priority="3" operator="containsText" text="ERROR PRECIO">
      <formula>NOT(ISERROR(SEARCH("ERROR PRECIO",E23)))</formula>
    </cfRule>
  </conditionalFormatting>
  <conditionalFormatting sqref="E23 E25">
    <cfRule type="containsText" dxfId="2" priority="2" operator="containsText" text="INDICAR">
      <formula>NOT(ISERROR(SEARCH("INDICAR",E23)))</formula>
    </cfRule>
  </conditionalFormatting>
  <conditionalFormatting sqref="F32:F35">
    <cfRule type="containsText" dxfId="1" priority="1" operator="containsText" text="INDICAR IMPORTE">
      <formula>NOT(ISERROR(SEARCH("INDICAR IMPORTE",F32)))</formula>
    </cfRule>
  </conditionalFormatting>
  <dataValidations count="3">
    <dataValidation type="decimal" operator="greaterThan" allowBlank="1" showInputMessage="1" showErrorMessage="1" prompt="Debe introducir un valor &gt;0" sqref="N20 D18 D32 D29:D30 D40:D43 D35:D36 D38" xr:uid="{D55F7A03-2BB6-4EA7-80E6-5487BAA147AC}">
      <formula1>0</formula1>
    </dataValidation>
    <dataValidation type="custom" allowBlank="1" showInputMessage="1" showErrorMessage="1" errorTitle="¡Atención, ERROR!" error="Sólo se admiten precios con dos decimales, mayores que cero y que su sumatorio no sea superior al &quot;PRESUPUESTO MÁXIMO POR LA DURACION INICIAL&quot;. Por favor vuelva a introducir el importe ofertado, gracias. " sqref="E22 E9:E14 E29:E43" xr:uid="{AEB67366-4DBB-42A9-9330-1FC581FDEECF}">
      <formula1>AND(E9*100=INT(E9*100),E9&gt;0)</formula1>
    </dataValidation>
    <dataValidation type="custom" allowBlank="1" showInputMessage="1" showErrorMessage="1" sqref="E55" xr:uid="{B6AF97A5-90F0-4F08-963B-6FF47048FEBD}">
      <formula1>AND(E55&lt;=G55)</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3" operator="containsText" id="{4295A5C4-9405-499C-A37A-7A99EFA785F2}">
            <xm:f>NOT(ISERROR(SEARCH("ERROR PRECIO",E48)))</xm:f>
            <xm:f>"ERROR PRECIO"</xm:f>
            <x14:dxf>
              <font>
                <color rgb="FFFF0000"/>
              </font>
              <fill>
                <patternFill>
                  <bgColor rgb="FFFFFF00"/>
                </patternFill>
              </fill>
            </x14:dxf>
          </x14:cfRule>
          <xm:sqref>E48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Peña, José Manuel</dc:creator>
  <cp:lastModifiedBy>Pillalaza Ponce, Kimberly Stefania</cp:lastModifiedBy>
  <dcterms:created xsi:type="dcterms:W3CDTF">2024-02-14T19:03:19Z</dcterms:created>
  <dcterms:modified xsi:type="dcterms:W3CDTF">2024-04-05T07:09:53Z</dcterms:modified>
</cp:coreProperties>
</file>